
<file path=[Content_Types].xml><?xml version="1.0" encoding="utf-8"?>
<Types xmlns="http://schemas.openxmlformats.org/package/2006/content-types"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Default Extension="bin" ContentType="application/vnd.openxmlformats-officedocument.spreadsheetml.printerSettings"/>
  <Default Extension="png" ContentType="image/png"/>
  <Override PartName="/xl/drawings/drawing9.xml" ContentType="application/vnd.openxmlformats-officedocument.drawing+xml"/>
  <Override PartName="/xl/worksheets/sheet9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drawings/drawing4.xml" ContentType="application/vnd.openxmlformats-officedocument.drawing+xml"/>
  <Override PartName="/xl/drawings/drawing5.xml" ContentType="application/vnd.openxmlformats-officedocument.drawing+xml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10.xml" ContentType="application/vnd.openxmlformats-officedocument.spreadsheetml.worksheet+xml"/>
  <Override PartName="/xl/drawings/drawing2.xml" ContentType="application/vnd.openxmlformats-officedocument.drawing+xml"/>
  <Override PartName="/xl/drawings/drawing3.xml" ContentType="application/vnd.openxmlformats-officedocument.drawing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drawings/drawing1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calcChain.xml" ContentType="application/vnd.openxmlformats-officedocument.spreadsheetml.calcChain+xml"/>
  <Override PartName="/xl/worksheets/sheet19.xml" ContentType="application/vnd.openxmlformats-officedocument.spreadsheetml.worksheet+xml"/>
  <Override PartName="/xl/sharedStrings.xml" ContentType="application/vnd.openxmlformats-officedocument.spreadsheetml.sharedStrings+xml"/>
  <Override PartName="/xl/drawings/drawing10.xml" ContentType="application/vnd.openxmlformats-officedocument.drawing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6" rupBuild="4507"/>
  <workbookPr/>
  <bookViews>
    <workbookView xWindow="3720" yWindow="0" windowWidth="4080" windowHeight="6840" firstSheet="2" activeTab="8"/>
  </bookViews>
  <sheets>
    <sheet name="Rekapitulace stavby" sheetId="1" r:id="rId1"/>
    <sheet name="170613 - Dům pro sociální..." sheetId="2" r:id="rId2"/>
    <sheet name="VON - Vedlejší a ostatní ..." sheetId="3" r:id="rId3"/>
    <sheet name="104 - ZTI" sheetId="4" r:id="rId4"/>
    <sheet name="105 - VYTÁPĚNÍ" sheetId="5" r:id="rId5"/>
    <sheet name="106 - Silnoproud" sheetId="6" r:id="rId6"/>
    <sheet name="106" sheetId="12" r:id="rId7"/>
    <sheet name="107 - Slaboproud" sheetId="7" r:id="rId8"/>
    <sheet name="107rekap" sheetId="13" r:id="rId9"/>
    <sheet name="PZTS" sheetId="14" r:id="rId10"/>
    <sheet name="SK" sheetId="15" r:id="rId11"/>
    <sheet name="INTERCOM" sheetId="16" r:id="rId12"/>
    <sheet name="STA" sheetId="17" r:id="rId13"/>
    <sheet name="CCTV" sheetId="18" r:id="rId14"/>
    <sheet name="DT" sheetId="19" r:id="rId15"/>
    <sheet name="ZP" sheetId="20" r:id="rId16"/>
    <sheet name="200 - Vodovodní přípojka" sheetId="9" r:id="rId17"/>
    <sheet name="300 - Kanalizační přípojka" sheetId="10" r:id="rId18"/>
    <sheet name="Pokyny pro vyplnění" sheetId="11" r:id="rId19"/>
  </sheets>
  <externalReferences>
    <externalReference r:id="rId20"/>
  </externalReferences>
  <definedNames>
    <definedName name="_xlnm._FilterDatabase" localSheetId="3" hidden="1">'104 - ZTI'!$C$85:$K$170</definedName>
    <definedName name="_xlnm._FilterDatabase" localSheetId="4" hidden="1">'105 - VYTÁPĚNÍ'!$C$86:$K$241</definedName>
    <definedName name="_xlnm._FilterDatabase" localSheetId="5" hidden="1">'106 - Silnoproud'!$C$76:$K$79</definedName>
    <definedName name="_xlnm._FilterDatabase" localSheetId="7" hidden="1">'107 - Slaboproud'!$C$76:$K$79</definedName>
    <definedName name="_xlnm._FilterDatabase" localSheetId="1" hidden="1">'170613 - Dům pro sociální...'!$C$95:$K$552</definedName>
    <definedName name="_xlnm._FilterDatabase" localSheetId="16" hidden="1">'200 - Vodovodní přípojka'!$C$80:$K$109</definedName>
    <definedName name="_xlnm._FilterDatabase" localSheetId="17" hidden="1">'300 - Kanalizační přípojka'!$C$82:$K$123</definedName>
    <definedName name="_xlnm._FilterDatabase" localSheetId="2" hidden="1">'VON - Vedlejší a ostatní ...'!$C$81:$K$112</definedName>
    <definedName name="Akce" localSheetId="6">[1]Pomocny!$B$7</definedName>
    <definedName name="CisloDok" localSheetId="6">[1]Pomocny!$B$1</definedName>
    <definedName name="Datum" localSheetId="6">[1]Pomocny!$B$13</definedName>
    <definedName name="Kontroloval" localSheetId="6">[1]Pomocny!$B$11</definedName>
    <definedName name="_xlnm.Print_Titles" localSheetId="3">'104 - ZTI'!$85:$85</definedName>
    <definedName name="_xlnm.Print_Titles" localSheetId="4">'105 - VYTÁPĚNÍ'!$86:$86</definedName>
    <definedName name="_xlnm.Print_Titles" localSheetId="6">'106'!$1:$1</definedName>
    <definedName name="_xlnm.Print_Titles" localSheetId="5">'106 - Silnoproud'!$76:$76</definedName>
    <definedName name="_xlnm.Print_Titles" localSheetId="7">'107 - Slaboproud'!$76:$76</definedName>
    <definedName name="_xlnm.Print_Titles" localSheetId="1">'170613 - Dům pro sociální...'!$95:$95</definedName>
    <definedName name="_xlnm.Print_Titles" localSheetId="16">'200 - Vodovodní přípojka'!$80:$80</definedName>
    <definedName name="_xlnm.Print_Titles" localSheetId="17">'300 - Kanalizační přípojka'!$82:$82</definedName>
    <definedName name="_xlnm.Print_Titles" localSheetId="0">'Rekapitulace stavby'!$49:$49</definedName>
    <definedName name="_xlnm.Print_Titles" localSheetId="2">'VON - Vedlejší a ostatní ...'!$81:$81</definedName>
    <definedName name="Objednatel" localSheetId="6">[1]Pomocny!$B$2</definedName>
    <definedName name="_xlnm.Print_Area" localSheetId="3">'104 - ZTI'!$C$4:$J$36,'104 - ZTI'!$C$42:$J$67,'104 - ZTI'!$C$73:$K$170</definedName>
    <definedName name="_xlnm.Print_Area" localSheetId="4">'105 - VYTÁPĚNÍ'!$C$4:$J$36,'105 - VYTÁPĚNÍ'!$C$42:$J$68,'105 - VYTÁPĚNÍ'!$C$74:$K$241</definedName>
    <definedName name="_xlnm.Print_Area" localSheetId="6">'106'!$A$1:$K$86</definedName>
    <definedName name="_xlnm.Print_Area" localSheetId="5">'106 - Silnoproud'!$C$4:$J$36,'106 - Silnoproud'!$C$42:$J$58,'106 - Silnoproud'!$C$64:$K$79</definedName>
    <definedName name="_xlnm.Print_Area" localSheetId="7">'107 - Slaboproud'!$C$4:$J$36,'107 - Slaboproud'!$C$42:$J$58,'107 - Slaboproud'!$C$64:$K$79</definedName>
    <definedName name="_xlnm.Print_Area" localSheetId="8">'107rekap'!$A$1:$D$36</definedName>
    <definedName name="_xlnm.Print_Area" localSheetId="1">'170613 - Dům pro sociální...'!$C$4:$J$34,'170613 - Dům pro sociální...'!$C$40:$J$79,'170613 - Dům pro sociální...'!$C$85:$K$552</definedName>
    <definedName name="_xlnm.Print_Area" localSheetId="16">'200 - Vodovodní přípojka'!$C$4:$J$36,'200 - Vodovodní přípojka'!$C$42:$J$62,'200 - Vodovodní přípojka'!$C$68:$K$109</definedName>
    <definedName name="_xlnm.Print_Area" localSheetId="17">'300 - Kanalizační přípojka'!$C$4:$J$36,'300 - Kanalizační přípojka'!$C$42:$J$64,'300 - Kanalizační přípojka'!$C$70:$K$123</definedName>
    <definedName name="_xlnm.Print_Area" localSheetId="13">CCTV!$A$1:$I$36</definedName>
    <definedName name="_xlnm.Print_Area" localSheetId="14">DT!$A$1:$I$18</definedName>
    <definedName name="_xlnm.Print_Area" localSheetId="11">INTERCOM!$A$1:$I$51</definedName>
    <definedName name="_xlnm.Print_Area" localSheetId="18">'Pokyny pro vyplnění'!$B$2:$K$69,'Pokyny pro vyplnění'!$B$72:$K$116,'Pokyny pro vyplnění'!$B$119:$K$188,'Pokyny pro vyplnění'!$B$196:$K$216</definedName>
    <definedName name="_xlnm.Print_Area" localSheetId="9">PZTS!$A$1:$I$50</definedName>
    <definedName name="_xlnm.Print_Area" localSheetId="0">'Rekapitulace stavby'!$D$4:$AO$33,'Rekapitulace stavby'!$C$39:$AQ$60</definedName>
    <definedName name="_xlnm.Print_Area" localSheetId="10">SK!$A$1:$I$69</definedName>
    <definedName name="_xlnm.Print_Area" localSheetId="12">STA!$A$1:$F$85</definedName>
    <definedName name="_xlnm.Print_Area" localSheetId="2">'VON - Vedlejší a ostatní ...'!$C$4:$J$36,'VON - Vedlejší a ostatní ...'!$C$42:$J$63,'VON - Vedlejší a ostatní ...'!$C$69:$K$112</definedName>
    <definedName name="_xlnm.Print_Area" localSheetId="15">ZP!$A$1:$G$81</definedName>
    <definedName name="Obsah" localSheetId="6">[1]Pomocny!$B$8</definedName>
    <definedName name="PocetA4" localSheetId="6">[1]Pomocny!$B$15</definedName>
    <definedName name="Schvalil" localSheetId="6">[1]Pomocny!$B$12</definedName>
    <definedName name="SPS_PLC_DQE">#REF!</definedName>
    <definedName name="Stupen" localSheetId="6">[1]Pomocny!$B$14</definedName>
    <definedName name="Vypracoval" localSheetId="6">[1]Pomocny!$B$10</definedName>
    <definedName name="Zakazka" localSheetId="6">[1]Pomocny!$B$5</definedName>
  </definedNames>
  <calcPr calcId="152511"/>
</workbook>
</file>

<file path=xl/calcChain.xml><?xml version="1.0" encoding="utf-8"?>
<calcChain xmlns="http://schemas.openxmlformats.org/spreadsheetml/2006/main">
  <c r="J5" i="12"/>
  <c r="G71" i="20"/>
  <c r="G59"/>
  <c r="G46"/>
  <c r="G45"/>
  <c r="G44"/>
  <c r="G43"/>
  <c r="G42"/>
  <c r="G41"/>
  <c r="G40"/>
  <c r="G39"/>
  <c r="G38"/>
  <c r="G37"/>
  <c r="G36"/>
  <c r="G35"/>
  <c r="G34"/>
  <c r="G33"/>
  <c r="G32"/>
  <c r="G31"/>
  <c r="G30"/>
  <c r="G29"/>
  <c r="G28"/>
  <c r="G27"/>
  <c r="G26"/>
  <c r="G19"/>
  <c r="G18"/>
  <c r="G17"/>
  <c r="G16"/>
  <c r="G21" s="1"/>
  <c r="G55" s="1"/>
  <c r="G10"/>
  <c r="G9"/>
  <c r="G8"/>
  <c r="G7"/>
  <c r="G6"/>
  <c r="G5"/>
  <c r="G4"/>
  <c r="I7" i="19"/>
  <c r="G7"/>
  <c r="I6"/>
  <c r="G6"/>
  <c r="I5"/>
  <c r="G5"/>
  <c r="I4"/>
  <c r="G4"/>
  <c r="F8" s="1"/>
  <c r="I33" i="18"/>
  <c r="G33"/>
  <c r="I32"/>
  <c r="G32"/>
  <c r="I31"/>
  <c r="G31"/>
  <c r="I30"/>
  <c r="G30"/>
  <c r="I29"/>
  <c r="G29"/>
  <c r="I28"/>
  <c r="G28"/>
  <c r="I27"/>
  <c r="G27"/>
  <c r="I26"/>
  <c r="G26"/>
  <c r="I25"/>
  <c r="G25"/>
  <c r="I24"/>
  <c r="G24"/>
  <c r="I23"/>
  <c r="G23"/>
  <c r="I22"/>
  <c r="G22"/>
  <c r="I21"/>
  <c r="G21"/>
  <c r="I20"/>
  <c r="G20"/>
  <c r="I19"/>
  <c r="G19"/>
  <c r="I18"/>
  <c r="G18"/>
  <c r="I17"/>
  <c r="G17"/>
  <c r="I16"/>
  <c r="G16"/>
  <c r="I15"/>
  <c r="G15"/>
  <c r="I14"/>
  <c r="G14"/>
  <c r="I13"/>
  <c r="G13"/>
  <c r="I12"/>
  <c r="G12"/>
  <c r="I11"/>
  <c r="G11"/>
  <c r="I10"/>
  <c r="G10"/>
  <c r="I9"/>
  <c r="G9"/>
  <c r="I8"/>
  <c r="G8"/>
  <c r="I7"/>
  <c r="G7"/>
  <c r="I6"/>
  <c r="G6"/>
  <c r="I5"/>
  <c r="G5"/>
  <c r="I4"/>
  <c r="G4"/>
  <c r="F70" i="17"/>
  <c r="F69"/>
  <c r="F68"/>
  <c r="F67"/>
  <c r="F66"/>
  <c r="F65"/>
  <c r="F64"/>
  <c r="F63"/>
  <c r="F62"/>
  <c r="F61"/>
  <c r="F60"/>
  <c r="F59"/>
  <c r="F58"/>
  <c r="F57"/>
  <c r="F56"/>
  <c r="F55"/>
  <c r="F54"/>
  <c r="F53"/>
  <c r="F52"/>
  <c r="F51"/>
  <c r="F50"/>
  <c r="F49"/>
  <c r="F48"/>
  <c r="F47"/>
  <c r="F46"/>
  <c r="F45"/>
  <c r="F44"/>
  <c r="F43"/>
  <c r="F42"/>
  <c r="F41"/>
  <c r="F40"/>
  <c r="F39"/>
  <c r="F38"/>
  <c r="D71" s="1"/>
  <c r="F34"/>
  <c r="F33"/>
  <c r="F32"/>
  <c r="F31"/>
  <c r="F30"/>
  <c r="F29"/>
  <c r="F28"/>
  <c r="F27"/>
  <c r="F26"/>
  <c r="F25"/>
  <c r="F24"/>
  <c r="F23"/>
  <c r="F22"/>
  <c r="F21"/>
  <c r="F20"/>
  <c r="F19"/>
  <c r="F18"/>
  <c r="F17"/>
  <c r="F16"/>
  <c r="F15"/>
  <c r="F14"/>
  <c r="F13"/>
  <c r="F12"/>
  <c r="F11"/>
  <c r="F10"/>
  <c r="F9"/>
  <c r="F8"/>
  <c r="F7"/>
  <c r="F6"/>
  <c r="F5"/>
  <c r="F4"/>
  <c r="F3"/>
  <c r="D35" s="1"/>
  <c r="I40" i="16"/>
  <c r="G40"/>
  <c r="I39"/>
  <c r="G39"/>
  <c r="I38"/>
  <c r="G38"/>
  <c r="I37"/>
  <c r="G37"/>
  <c r="I36"/>
  <c r="G36"/>
  <c r="I35"/>
  <c r="G35"/>
  <c r="I34"/>
  <c r="G34"/>
  <c r="I33"/>
  <c r="G33"/>
  <c r="I32"/>
  <c r="G32"/>
  <c r="I31"/>
  <c r="G31"/>
  <c r="I30"/>
  <c r="G30"/>
  <c r="I29"/>
  <c r="G29"/>
  <c r="I28"/>
  <c r="G28"/>
  <c r="I27"/>
  <c r="G27"/>
  <c r="I26"/>
  <c r="G26"/>
  <c r="I25"/>
  <c r="G25"/>
  <c r="I24"/>
  <c r="G24"/>
  <c r="I23"/>
  <c r="G23"/>
  <c r="I22"/>
  <c r="G22"/>
  <c r="I21"/>
  <c r="G21"/>
  <c r="I20"/>
  <c r="G20"/>
  <c r="I19"/>
  <c r="G19"/>
  <c r="I18"/>
  <c r="G18"/>
  <c r="I17"/>
  <c r="G17"/>
  <c r="I16"/>
  <c r="G16"/>
  <c r="I15"/>
  <c r="G15"/>
  <c r="I14"/>
  <c r="G14"/>
  <c r="I13"/>
  <c r="G13"/>
  <c r="I12"/>
  <c r="G12"/>
  <c r="I11"/>
  <c r="G11"/>
  <c r="I10"/>
  <c r="G10"/>
  <c r="I9"/>
  <c r="G9"/>
  <c r="I8"/>
  <c r="G8"/>
  <c r="I7"/>
  <c r="G7"/>
  <c r="I6"/>
  <c r="G6"/>
  <c r="I5"/>
  <c r="G5"/>
  <c r="I4"/>
  <c r="H41" s="1"/>
  <c r="G4"/>
  <c r="I57" i="15"/>
  <c r="G57"/>
  <c r="I56"/>
  <c r="G56"/>
  <c r="I55"/>
  <c r="G55"/>
  <c r="I54"/>
  <c r="G54"/>
  <c r="I53"/>
  <c r="G53"/>
  <c r="I52"/>
  <c r="G52"/>
  <c r="I51"/>
  <c r="G51"/>
  <c r="I50"/>
  <c r="G50"/>
  <c r="I49"/>
  <c r="G49"/>
  <c r="I48"/>
  <c r="G48"/>
  <c r="I47"/>
  <c r="G47"/>
  <c r="I46"/>
  <c r="G46"/>
  <c r="I45"/>
  <c r="G45"/>
  <c r="I44"/>
  <c r="G44"/>
  <c r="I43"/>
  <c r="G43"/>
  <c r="I42"/>
  <c r="G42"/>
  <c r="I41"/>
  <c r="G41"/>
  <c r="I40"/>
  <c r="G40"/>
  <c r="I39"/>
  <c r="G39"/>
  <c r="I38"/>
  <c r="G38"/>
  <c r="I37"/>
  <c r="G37"/>
  <c r="I36"/>
  <c r="G36"/>
  <c r="I35"/>
  <c r="G35"/>
  <c r="I34"/>
  <c r="G34"/>
  <c r="I33"/>
  <c r="G33"/>
  <c r="I32"/>
  <c r="G32"/>
  <c r="I31"/>
  <c r="G31"/>
  <c r="I30"/>
  <c r="G30"/>
  <c r="I29"/>
  <c r="G29"/>
  <c r="I28"/>
  <c r="G28"/>
  <c r="I27"/>
  <c r="G27"/>
  <c r="I26"/>
  <c r="G26"/>
  <c r="I25"/>
  <c r="G25"/>
  <c r="I24"/>
  <c r="G24"/>
  <c r="I23"/>
  <c r="G23"/>
  <c r="I22"/>
  <c r="G22"/>
  <c r="I21"/>
  <c r="G21"/>
  <c r="I20"/>
  <c r="G20"/>
  <c r="I19"/>
  <c r="G19"/>
  <c r="I18"/>
  <c r="G18"/>
  <c r="I17"/>
  <c r="G17"/>
  <c r="I16"/>
  <c r="G16"/>
  <c r="I15"/>
  <c r="G15"/>
  <c r="I14"/>
  <c r="G14"/>
  <c r="I13"/>
  <c r="G13"/>
  <c r="I12"/>
  <c r="G12"/>
  <c r="I11"/>
  <c r="G11"/>
  <c r="I10"/>
  <c r="G10"/>
  <c r="I9"/>
  <c r="G9"/>
  <c r="I8"/>
  <c r="G8"/>
  <c r="I7"/>
  <c r="G7"/>
  <c r="I6"/>
  <c r="G6"/>
  <c r="I5"/>
  <c r="G5"/>
  <c r="F58" s="1"/>
  <c r="I40" i="14"/>
  <c r="G40"/>
  <c r="I39"/>
  <c r="G39"/>
  <c r="I38"/>
  <c r="G38"/>
  <c r="I37"/>
  <c r="G37"/>
  <c r="I36"/>
  <c r="G36"/>
  <c r="I35"/>
  <c r="G35"/>
  <c r="I34"/>
  <c r="G34"/>
  <c r="I33"/>
  <c r="G33"/>
  <c r="I32"/>
  <c r="G32"/>
  <c r="I31"/>
  <c r="G31"/>
  <c r="I30"/>
  <c r="G30"/>
  <c r="I29"/>
  <c r="G29"/>
  <c r="I28"/>
  <c r="G28"/>
  <c r="I27"/>
  <c r="G27"/>
  <c r="I26"/>
  <c r="G26"/>
  <c r="I25"/>
  <c r="G25"/>
  <c r="I24"/>
  <c r="G24"/>
  <c r="I23"/>
  <c r="G23"/>
  <c r="I22"/>
  <c r="G22"/>
  <c r="I21"/>
  <c r="G21"/>
  <c r="I20"/>
  <c r="G20"/>
  <c r="I19"/>
  <c r="G19"/>
  <c r="I18"/>
  <c r="G18"/>
  <c r="I17"/>
  <c r="G17"/>
  <c r="I16"/>
  <c r="G16"/>
  <c r="I15"/>
  <c r="G15"/>
  <c r="I14"/>
  <c r="G14"/>
  <c r="I13"/>
  <c r="G13"/>
  <c r="I12"/>
  <c r="G12"/>
  <c r="I11"/>
  <c r="G11"/>
  <c r="I10"/>
  <c r="G10"/>
  <c r="I9"/>
  <c r="G9"/>
  <c r="I8"/>
  <c r="G8"/>
  <c r="I7"/>
  <c r="G7"/>
  <c r="I6"/>
  <c r="G6"/>
  <c r="I5"/>
  <c r="G5"/>
  <c r="I4"/>
  <c r="H41" s="1"/>
  <c r="G4"/>
  <c r="H84" i="12"/>
  <c r="H81"/>
  <c r="H80"/>
  <c r="H79"/>
  <c r="H78"/>
  <c r="H77"/>
  <c r="H74"/>
  <c r="H73"/>
  <c r="H72"/>
  <c r="H69"/>
  <c r="J67"/>
  <c r="J66"/>
  <c r="H63"/>
  <c r="H62"/>
  <c r="J59"/>
  <c r="H59"/>
  <c r="J58"/>
  <c r="H58"/>
  <c r="J57"/>
  <c r="H57"/>
  <c r="J56"/>
  <c r="H56"/>
  <c r="J55"/>
  <c r="H55"/>
  <c r="J54"/>
  <c r="H54"/>
  <c r="J53"/>
  <c r="H53"/>
  <c r="J50"/>
  <c r="H50"/>
  <c r="J49"/>
  <c r="H49"/>
  <c r="J48"/>
  <c r="H48"/>
  <c r="J47"/>
  <c r="H47"/>
  <c r="J46"/>
  <c r="H46"/>
  <c r="J45"/>
  <c r="H45"/>
  <c r="J44"/>
  <c r="H44"/>
  <c r="J43"/>
  <c r="H43"/>
  <c r="J42"/>
  <c r="H42"/>
  <c r="J41"/>
  <c r="H41"/>
  <c r="J38"/>
  <c r="H38"/>
  <c r="J37"/>
  <c r="H37"/>
  <c r="J36"/>
  <c r="H36"/>
  <c r="J35"/>
  <c r="H35"/>
  <c r="J34"/>
  <c r="H34"/>
  <c r="J33"/>
  <c r="H33"/>
  <c r="J32"/>
  <c r="H32"/>
  <c r="J31"/>
  <c r="H31"/>
  <c r="J30"/>
  <c r="H30"/>
  <c r="F30"/>
  <c r="J29"/>
  <c r="H29"/>
  <c r="J28"/>
  <c r="H28"/>
  <c r="J27"/>
  <c r="H27"/>
  <c r="J26"/>
  <c r="H26"/>
  <c r="J25"/>
  <c r="H25"/>
  <c r="J24"/>
  <c r="H24"/>
  <c r="J23"/>
  <c r="H23"/>
  <c r="J22"/>
  <c r="H22"/>
  <c r="J21"/>
  <c r="H21"/>
  <c r="J20"/>
  <c r="H20"/>
  <c r="J19"/>
  <c r="H19"/>
  <c r="J18"/>
  <c r="H18"/>
  <c r="J15"/>
  <c r="H15"/>
  <c r="J14"/>
  <c r="H14"/>
  <c r="J13"/>
  <c r="H13"/>
  <c r="J12"/>
  <c r="H12"/>
  <c r="J11"/>
  <c r="H11"/>
  <c r="J10"/>
  <c r="H10"/>
  <c r="J9"/>
  <c r="H9"/>
  <c r="J6"/>
  <c r="H6"/>
  <c r="H5"/>
  <c r="J4"/>
  <c r="H4"/>
  <c r="J90" l="1"/>
  <c r="H89"/>
  <c r="F41" i="14"/>
  <c r="F42" s="1"/>
  <c r="D24" i="13" s="1"/>
  <c r="H58" i="15"/>
  <c r="F59" s="1"/>
  <c r="D25" i="13" s="1"/>
  <c r="F41" i="16"/>
  <c r="F42" s="1"/>
  <c r="D26" i="13" s="1"/>
  <c r="C72" i="17"/>
  <c r="D27" i="13" s="1"/>
  <c r="H34" i="18"/>
  <c r="F35" s="1"/>
  <c r="D28" i="13" s="1"/>
  <c r="F34" i="18"/>
  <c r="H8" i="19"/>
  <c r="G48" i="20"/>
  <c r="G57" s="1"/>
  <c r="G12"/>
  <c r="G53" s="1"/>
  <c r="F9" i="19"/>
  <c r="D29" i="13" s="1"/>
  <c r="P110" i="10"/>
  <c r="R106"/>
  <c r="T104"/>
  <c r="BK104"/>
  <c r="J104" s="1"/>
  <c r="P85"/>
  <c r="AY59" i="1"/>
  <c r="AX59"/>
  <c r="BI123" i="10"/>
  <c r="BH123"/>
  <c r="BG123"/>
  <c r="BF123"/>
  <c r="BE123"/>
  <c r="T123"/>
  <c r="T122" s="1"/>
  <c r="R123"/>
  <c r="R122" s="1"/>
  <c r="P123"/>
  <c r="P122" s="1"/>
  <c r="BK123"/>
  <c r="BK122" s="1"/>
  <c r="J122" s="1"/>
  <c r="J63" s="1"/>
  <c r="J123"/>
  <c r="BI121"/>
  <c r="BH121"/>
  <c r="BG121"/>
  <c r="BF121"/>
  <c r="BE121"/>
  <c r="T121"/>
  <c r="R121"/>
  <c r="P121"/>
  <c r="BK121"/>
  <c r="J121"/>
  <c r="BI120"/>
  <c r="BH120"/>
  <c r="BG120"/>
  <c r="BE120"/>
  <c r="T120"/>
  <c r="R120"/>
  <c r="P120"/>
  <c r="BK120"/>
  <c r="J120"/>
  <c r="BF120" s="1"/>
  <c r="BI119"/>
  <c r="BH119"/>
  <c r="BG119"/>
  <c r="BF119"/>
  <c r="BE119"/>
  <c r="T119"/>
  <c r="R119"/>
  <c r="P119"/>
  <c r="BK119"/>
  <c r="J119"/>
  <c r="BI118"/>
  <c r="BH118"/>
  <c r="BG118"/>
  <c r="BE118"/>
  <c r="T118"/>
  <c r="R118"/>
  <c r="P118"/>
  <c r="BK118"/>
  <c r="J118"/>
  <c r="BF118" s="1"/>
  <c r="BI117"/>
  <c r="BH117"/>
  <c r="BG117"/>
  <c r="BF117"/>
  <c r="BE117"/>
  <c r="T117"/>
  <c r="R117"/>
  <c r="P117"/>
  <c r="BK117"/>
  <c r="J117"/>
  <c r="BI116"/>
  <c r="BH116"/>
  <c r="BG116"/>
  <c r="BE116"/>
  <c r="T116"/>
  <c r="R116"/>
  <c r="P116"/>
  <c r="BK116"/>
  <c r="J116"/>
  <c r="BF116" s="1"/>
  <c r="BI115"/>
  <c r="BH115"/>
  <c r="BG115"/>
  <c r="BF115"/>
  <c r="BE115"/>
  <c r="T115"/>
  <c r="R115"/>
  <c r="P115"/>
  <c r="BK115"/>
  <c r="J115"/>
  <c r="BI114"/>
  <c r="BH114"/>
  <c r="BG114"/>
  <c r="BE114"/>
  <c r="T114"/>
  <c r="R114"/>
  <c r="P114"/>
  <c r="BK114"/>
  <c r="J114"/>
  <c r="BF114" s="1"/>
  <c r="BI113"/>
  <c r="BH113"/>
  <c r="BG113"/>
  <c r="BF113"/>
  <c r="BE113"/>
  <c r="T113"/>
  <c r="R113"/>
  <c r="P113"/>
  <c r="BK113"/>
  <c r="J113"/>
  <c r="BI112"/>
  <c r="BH112"/>
  <c r="BG112"/>
  <c r="BE112"/>
  <c r="T112"/>
  <c r="R112"/>
  <c r="P112"/>
  <c r="BK112"/>
  <c r="J112"/>
  <c r="BF112" s="1"/>
  <c r="BI111"/>
  <c r="BH111"/>
  <c r="BG111"/>
  <c r="BF111"/>
  <c r="BE111"/>
  <c r="T111"/>
  <c r="T110" s="1"/>
  <c r="R111"/>
  <c r="P111"/>
  <c r="BK111"/>
  <c r="J111"/>
  <c r="BI109"/>
  <c r="BH109"/>
  <c r="BG109"/>
  <c r="BE109"/>
  <c r="T109"/>
  <c r="R109"/>
  <c r="P109"/>
  <c r="BK109"/>
  <c r="J109"/>
  <c r="BF109" s="1"/>
  <c r="BI108"/>
  <c r="BH108"/>
  <c r="BG108"/>
  <c r="BF108"/>
  <c r="BE108"/>
  <c r="T108"/>
  <c r="R108"/>
  <c r="P108"/>
  <c r="BK108"/>
  <c r="J108"/>
  <c r="BI107"/>
  <c r="BH107"/>
  <c r="BG107"/>
  <c r="BE107"/>
  <c r="T107"/>
  <c r="T106" s="1"/>
  <c r="R107"/>
  <c r="P107"/>
  <c r="BK107"/>
  <c r="BK106" s="1"/>
  <c r="J106" s="1"/>
  <c r="J61" s="1"/>
  <c r="J107"/>
  <c r="BF107" s="1"/>
  <c r="BI105"/>
  <c r="BH105"/>
  <c r="BG105"/>
  <c r="BE105"/>
  <c r="T105"/>
  <c r="R105"/>
  <c r="R104" s="1"/>
  <c r="P105"/>
  <c r="P104" s="1"/>
  <c r="BK105"/>
  <c r="J105"/>
  <c r="BF105" s="1"/>
  <c r="J60"/>
  <c r="BI103"/>
  <c r="BH103"/>
  <c r="BG103"/>
  <c r="BF103"/>
  <c r="BE103"/>
  <c r="T103"/>
  <c r="R103"/>
  <c r="P103"/>
  <c r="P101" s="1"/>
  <c r="BK103"/>
  <c r="J103"/>
  <c r="BI102"/>
  <c r="BH102"/>
  <c r="BG102"/>
  <c r="BE102"/>
  <c r="T102"/>
  <c r="T101" s="1"/>
  <c r="R102"/>
  <c r="R101" s="1"/>
  <c r="P102"/>
  <c r="BK102"/>
  <c r="BK101" s="1"/>
  <c r="J101" s="1"/>
  <c r="J59" s="1"/>
  <c r="J102"/>
  <c r="BF102" s="1"/>
  <c r="BI100"/>
  <c r="BH100"/>
  <c r="BG100"/>
  <c r="BE100"/>
  <c r="T100"/>
  <c r="R100"/>
  <c r="P100"/>
  <c r="BK100"/>
  <c r="J100"/>
  <c r="BF100" s="1"/>
  <c r="BI99"/>
  <c r="BH99"/>
  <c r="BG99"/>
  <c r="BF99"/>
  <c r="BE99"/>
  <c r="T99"/>
  <c r="R99"/>
  <c r="P99"/>
  <c r="BK99"/>
  <c r="J99"/>
  <c r="BI98"/>
  <c r="BH98"/>
  <c r="BG98"/>
  <c r="BE98"/>
  <c r="T98"/>
  <c r="R98"/>
  <c r="P98"/>
  <c r="BK98"/>
  <c r="J98"/>
  <c r="BF98" s="1"/>
  <c r="BI97"/>
  <c r="BH97"/>
  <c r="BG97"/>
  <c r="BF97"/>
  <c r="BE97"/>
  <c r="T97"/>
  <c r="R97"/>
  <c r="P97"/>
  <c r="BK97"/>
  <c r="J97"/>
  <c r="BI96"/>
  <c r="BH96"/>
  <c r="BG96"/>
  <c r="BE96"/>
  <c r="T96"/>
  <c r="R96"/>
  <c r="P96"/>
  <c r="BK96"/>
  <c r="J96"/>
  <c r="BF96" s="1"/>
  <c r="BI95"/>
  <c r="BH95"/>
  <c r="BG95"/>
  <c r="BF95"/>
  <c r="BE95"/>
  <c r="T95"/>
  <c r="R95"/>
  <c r="P95"/>
  <c r="BK95"/>
  <c r="J95"/>
  <c r="BI94"/>
  <c r="BH94"/>
  <c r="BG94"/>
  <c r="BE94"/>
  <c r="T94"/>
  <c r="R94"/>
  <c r="P94"/>
  <c r="BK94"/>
  <c r="J94"/>
  <c r="BF94" s="1"/>
  <c r="BI93"/>
  <c r="BH93"/>
  <c r="BG93"/>
  <c r="BF93"/>
  <c r="BE93"/>
  <c r="T93"/>
  <c r="R93"/>
  <c r="P93"/>
  <c r="BK93"/>
  <c r="J93"/>
  <c r="BI92"/>
  <c r="BH92"/>
  <c r="BG92"/>
  <c r="F32" s="1"/>
  <c r="BB59" i="1" s="1"/>
  <c r="BE92" i="10"/>
  <c r="T92"/>
  <c r="R92"/>
  <c r="P92"/>
  <c r="BK92"/>
  <c r="J92"/>
  <c r="BF92" s="1"/>
  <c r="BI91"/>
  <c r="BH91"/>
  <c r="BG91"/>
  <c r="BF91"/>
  <c r="BE91"/>
  <c r="T91"/>
  <c r="R91"/>
  <c r="P91"/>
  <c r="BK91"/>
  <c r="J91"/>
  <c r="BI90"/>
  <c r="BH90"/>
  <c r="BG90"/>
  <c r="BE90"/>
  <c r="T90"/>
  <c r="R90"/>
  <c r="P90"/>
  <c r="BK90"/>
  <c r="J90"/>
  <c r="BF90" s="1"/>
  <c r="BI89"/>
  <c r="BH89"/>
  <c r="BG89"/>
  <c r="BF89"/>
  <c r="BE89"/>
  <c r="T89"/>
  <c r="R89"/>
  <c r="P89"/>
  <c r="BK89"/>
  <c r="J89"/>
  <c r="BI88"/>
  <c r="BH88"/>
  <c r="BG88"/>
  <c r="BE88"/>
  <c r="T88"/>
  <c r="R88"/>
  <c r="P88"/>
  <c r="BK88"/>
  <c r="J88"/>
  <c r="BF88" s="1"/>
  <c r="BI87"/>
  <c r="BH87"/>
  <c r="BG87"/>
  <c r="BF87"/>
  <c r="BE87"/>
  <c r="T87"/>
  <c r="R87"/>
  <c r="P87"/>
  <c r="BK87"/>
  <c r="J87"/>
  <c r="BI86"/>
  <c r="BH86"/>
  <c r="F33" s="1"/>
  <c r="BC59" i="1" s="1"/>
  <c r="BG86" i="10"/>
  <c r="BE86"/>
  <c r="T86"/>
  <c r="T85" s="1"/>
  <c r="R86"/>
  <c r="R85" s="1"/>
  <c r="P86"/>
  <c r="BK86"/>
  <c r="J86"/>
  <c r="BF86" s="1"/>
  <c r="J79"/>
  <c r="F79"/>
  <c r="F77"/>
  <c r="E75"/>
  <c r="J51"/>
  <c r="F51"/>
  <c r="F49"/>
  <c r="E47"/>
  <c r="J18"/>
  <c r="E18"/>
  <c r="F52" s="1"/>
  <c r="J17"/>
  <c r="J12"/>
  <c r="J77" s="1"/>
  <c r="E7"/>
  <c r="E73" s="1"/>
  <c r="T108" i="9"/>
  <c r="R108"/>
  <c r="P108"/>
  <c r="R99"/>
  <c r="T97"/>
  <c r="AY58" i="1"/>
  <c r="AX58"/>
  <c r="BI109" i="9"/>
  <c r="BH109"/>
  <c r="BG109"/>
  <c r="BF109"/>
  <c r="BE109"/>
  <c r="T109"/>
  <c r="R109"/>
  <c r="P109"/>
  <c r="BK109"/>
  <c r="BK108" s="1"/>
  <c r="J108" s="1"/>
  <c r="J61" s="1"/>
  <c r="J109"/>
  <c r="BI107"/>
  <c r="BH107"/>
  <c r="BG107"/>
  <c r="BE107"/>
  <c r="T107"/>
  <c r="R107"/>
  <c r="P107"/>
  <c r="BK107"/>
  <c r="J107"/>
  <c r="BF107" s="1"/>
  <c r="BI106"/>
  <c r="BH106"/>
  <c r="BG106"/>
  <c r="BF106"/>
  <c r="BE106"/>
  <c r="T106"/>
  <c r="R106"/>
  <c r="P106"/>
  <c r="BK106"/>
  <c r="J106"/>
  <c r="BI105"/>
  <c r="BH105"/>
  <c r="BG105"/>
  <c r="BE105"/>
  <c r="T105"/>
  <c r="R105"/>
  <c r="P105"/>
  <c r="BK105"/>
  <c r="J105"/>
  <c r="BF105" s="1"/>
  <c r="BI104"/>
  <c r="BH104"/>
  <c r="BG104"/>
  <c r="BF104"/>
  <c r="BE104"/>
  <c r="T104"/>
  <c r="R104"/>
  <c r="P104"/>
  <c r="BK104"/>
  <c r="J104"/>
  <c r="BI103"/>
  <c r="BH103"/>
  <c r="BG103"/>
  <c r="BE103"/>
  <c r="T103"/>
  <c r="R103"/>
  <c r="P103"/>
  <c r="BK103"/>
  <c r="J103"/>
  <c r="BF103" s="1"/>
  <c r="BI102"/>
  <c r="BH102"/>
  <c r="BG102"/>
  <c r="BF102"/>
  <c r="BE102"/>
  <c r="T102"/>
  <c r="R102"/>
  <c r="P102"/>
  <c r="BK102"/>
  <c r="J102"/>
  <c r="BI101"/>
  <c r="BH101"/>
  <c r="BG101"/>
  <c r="BE101"/>
  <c r="T101"/>
  <c r="R101"/>
  <c r="P101"/>
  <c r="BK101"/>
  <c r="BK99" s="1"/>
  <c r="J99" s="1"/>
  <c r="J60" s="1"/>
  <c r="J101"/>
  <c r="BF101" s="1"/>
  <c r="BI100"/>
  <c r="BH100"/>
  <c r="BG100"/>
  <c r="BF100"/>
  <c r="BE100"/>
  <c r="T100"/>
  <c r="R100"/>
  <c r="P100"/>
  <c r="BK100"/>
  <c r="J100"/>
  <c r="BI98"/>
  <c r="BH98"/>
  <c r="BG98"/>
  <c r="BF98"/>
  <c r="BE98"/>
  <c r="T98"/>
  <c r="R98"/>
  <c r="R97" s="1"/>
  <c r="P98"/>
  <c r="P97" s="1"/>
  <c r="BK98"/>
  <c r="BK97" s="1"/>
  <c r="J97" s="1"/>
  <c r="J59" s="1"/>
  <c r="J98"/>
  <c r="BI96"/>
  <c r="BH96"/>
  <c r="BG96"/>
  <c r="BE96"/>
  <c r="T96"/>
  <c r="R96"/>
  <c r="P96"/>
  <c r="BK96"/>
  <c r="J96"/>
  <c r="BF96" s="1"/>
  <c r="BI95"/>
  <c r="BH95"/>
  <c r="BG95"/>
  <c r="BF95"/>
  <c r="BE95"/>
  <c r="T95"/>
  <c r="R95"/>
  <c r="P95"/>
  <c r="BK95"/>
  <c r="J95"/>
  <c r="BI94"/>
  <c r="BH94"/>
  <c r="BG94"/>
  <c r="BE94"/>
  <c r="T94"/>
  <c r="R94"/>
  <c r="P94"/>
  <c r="BK94"/>
  <c r="J94"/>
  <c r="BF94" s="1"/>
  <c r="BI93"/>
  <c r="BH93"/>
  <c r="BG93"/>
  <c r="BF93"/>
  <c r="BE93"/>
  <c r="T93"/>
  <c r="R93"/>
  <c r="P93"/>
  <c r="BK93"/>
  <c r="J93"/>
  <c r="BI92"/>
  <c r="BH92"/>
  <c r="BG92"/>
  <c r="BE92"/>
  <c r="T92"/>
  <c r="R92"/>
  <c r="P92"/>
  <c r="BK92"/>
  <c r="J92"/>
  <c r="BF92" s="1"/>
  <c r="BI91"/>
  <c r="BH91"/>
  <c r="BG91"/>
  <c r="BF91"/>
  <c r="BE91"/>
  <c r="T91"/>
  <c r="R91"/>
  <c r="P91"/>
  <c r="BK91"/>
  <c r="J91"/>
  <c r="BI90"/>
  <c r="BH90"/>
  <c r="BG90"/>
  <c r="BE90"/>
  <c r="T90"/>
  <c r="R90"/>
  <c r="P90"/>
  <c r="BK90"/>
  <c r="J90"/>
  <c r="BF90" s="1"/>
  <c r="BI89"/>
  <c r="BH89"/>
  <c r="BG89"/>
  <c r="BF89"/>
  <c r="BE89"/>
  <c r="T89"/>
  <c r="R89"/>
  <c r="P89"/>
  <c r="BK89"/>
  <c r="J89"/>
  <c r="BI88"/>
  <c r="BH88"/>
  <c r="BG88"/>
  <c r="BE88"/>
  <c r="T88"/>
  <c r="R88"/>
  <c r="P88"/>
  <c r="BK88"/>
  <c r="J88"/>
  <c r="BF88" s="1"/>
  <c r="BI87"/>
  <c r="BH87"/>
  <c r="BG87"/>
  <c r="BF87"/>
  <c r="BE87"/>
  <c r="T87"/>
  <c r="R87"/>
  <c r="P87"/>
  <c r="BK87"/>
  <c r="J87"/>
  <c r="BI86"/>
  <c r="BH86"/>
  <c r="BG86"/>
  <c r="BE86"/>
  <c r="T86"/>
  <c r="R86"/>
  <c r="P86"/>
  <c r="BK86"/>
  <c r="J86"/>
  <c r="BF86" s="1"/>
  <c r="BI85"/>
  <c r="BH85"/>
  <c r="BG85"/>
  <c r="F32" s="1"/>
  <c r="BB58" i="1" s="1"/>
  <c r="BF85" i="9"/>
  <c r="BE85"/>
  <c r="T85"/>
  <c r="R85"/>
  <c r="P85"/>
  <c r="BK85"/>
  <c r="J85"/>
  <c r="BI84"/>
  <c r="F34" s="1"/>
  <c r="BD58" i="1" s="1"/>
  <c r="BH84" i="9"/>
  <c r="BG84"/>
  <c r="BE84"/>
  <c r="T84"/>
  <c r="T83" s="1"/>
  <c r="R84"/>
  <c r="P84"/>
  <c r="BK84"/>
  <c r="J84"/>
  <c r="BF84" s="1"/>
  <c r="J77"/>
  <c r="F77"/>
  <c r="F75"/>
  <c r="E73"/>
  <c r="J51"/>
  <c r="F51"/>
  <c r="F49"/>
  <c r="E47"/>
  <c r="J18"/>
  <c r="E18"/>
  <c r="F52" s="1"/>
  <c r="J17"/>
  <c r="J12"/>
  <c r="J49" s="1"/>
  <c r="E7"/>
  <c r="E71" s="1"/>
  <c r="P77" i="7"/>
  <c r="AY57" i="1"/>
  <c r="AX57"/>
  <c r="AU57"/>
  <c r="BI79" i="7"/>
  <c r="F34" s="1"/>
  <c r="BD57" i="1" s="1"/>
  <c r="BH79" i="7"/>
  <c r="F33" s="1"/>
  <c r="BC57" i="1" s="1"/>
  <c r="BG79" i="7"/>
  <c r="F32" s="1"/>
  <c r="BB57" i="1" s="1"/>
  <c r="BE79" i="7"/>
  <c r="F30" s="1"/>
  <c r="AZ57" i="1" s="1"/>
  <c r="T79" i="7"/>
  <c r="T78" s="1"/>
  <c r="T77" s="1"/>
  <c r="R79"/>
  <c r="R78" s="1"/>
  <c r="R77" s="1"/>
  <c r="P79"/>
  <c r="P78" s="1"/>
  <c r="J73"/>
  <c r="F73"/>
  <c r="F71"/>
  <c r="E69"/>
  <c r="F52"/>
  <c r="J51"/>
  <c r="F51"/>
  <c r="F49"/>
  <c r="E47"/>
  <c r="J18"/>
  <c r="E18"/>
  <c r="F74" s="1"/>
  <c r="J17"/>
  <c r="J12"/>
  <c r="J71" s="1"/>
  <c r="E7"/>
  <c r="E45" s="1"/>
  <c r="P78" i="6"/>
  <c r="P77" s="1"/>
  <c r="AU56" i="1" s="1"/>
  <c r="AY56"/>
  <c r="AX56"/>
  <c r="BI79" i="6"/>
  <c r="F34" s="1"/>
  <c r="BD56" i="1" s="1"/>
  <c r="BH79" i="6"/>
  <c r="F33" s="1"/>
  <c r="BC56" i="1" s="1"/>
  <c r="BG79" i="6"/>
  <c r="F32" s="1"/>
  <c r="BB56" i="1" s="1"/>
  <c r="BE79" i="6"/>
  <c r="T79"/>
  <c r="T78" s="1"/>
  <c r="T77" s="1"/>
  <c r="R79"/>
  <c r="R78" s="1"/>
  <c r="R77" s="1"/>
  <c r="P79"/>
  <c r="J73"/>
  <c r="F73"/>
  <c r="F71"/>
  <c r="E69"/>
  <c r="J51"/>
  <c r="F51"/>
  <c r="F49"/>
  <c r="E47"/>
  <c r="E45"/>
  <c r="J18"/>
  <c r="E18"/>
  <c r="F74" s="1"/>
  <c r="J17"/>
  <c r="J12"/>
  <c r="J49" s="1"/>
  <c r="E7"/>
  <c r="E67" s="1"/>
  <c r="P147" i="5"/>
  <c r="P93"/>
  <c r="BK88"/>
  <c r="AY55" i="1"/>
  <c r="AX55"/>
  <c r="BI241" i="5"/>
  <c r="BH241"/>
  <c r="BG241"/>
  <c r="BF241"/>
  <c r="BE241"/>
  <c r="T241"/>
  <c r="R241"/>
  <c r="R239" s="1"/>
  <c r="R238" s="1"/>
  <c r="P241"/>
  <c r="P239" s="1"/>
  <c r="P238" s="1"/>
  <c r="BK241"/>
  <c r="J241"/>
  <c r="BI240"/>
  <c r="BH240"/>
  <c r="BG240"/>
  <c r="BE240"/>
  <c r="T240"/>
  <c r="T239" s="1"/>
  <c r="T238" s="1"/>
  <c r="R240"/>
  <c r="P240"/>
  <c r="BK240"/>
  <c r="BK239" s="1"/>
  <c r="J240"/>
  <c r="BF240" s="1"/>
  <c r="BI237"/>
  <c r="BH237"/>
  <c r="BG237"/>
  <c r="BE237"/>
  <c r="T237"/>
  <c r="R237"/>
  <c r="P237"/>
  <c r="BK237"/>
  <c r="J237"/>
  <c r="BF237" s="1"/>
  <c r="BI234"/>
  <c r="BH234"/>
  <c r="BG234"/>
  <c r="BF234"/>
  <c r="BE234"/>
  <c r="T234"/>
  <c r="R234"/>
  <c r="P234"/>
  <c r="BK234"/>
  <c r="J234"/>
  <c r="BI231"/>
  <c r="BH231"/>
  <c r="BG231"/>
  <c r="BE231"/>
  <c r="T231"/>
  <c r="R231"/>
  <c r="P231"/>
  <c r="BK231"/>
  <c r="J231"/>
  <c r="BF231" s="1"/>
  <c r="BI228"/>
  <c r="BH228"/>
  <c r="BG228"/>
  <c r="BF228"/>
  <c r="BE228"/>
  <c r="T228"/>
  <c r="R228"/>
  <c r="P228"/>
  <c r="BK228"/>
  <c r="J228"/>
  <c r="BI225"/>
  <c r="BH225"/>
  <c r="BG225"/>
  <c r="BE225"/>
  <c r="T225"/>
  <c r="R225"/>
  <c r="P225"/>
  <c r="BK225"/>
  <c r="J225"/>
  <c r="BF225" s="1"/>
  <c r="BI222"/>
  <c r="BH222"/>
  <c r="BG222"/>
  <c r="BF222"/>
  <c r="BE222"/>
  <c r="T222"/>
  <c r="R222"/>
  <c r="P222"/>
  <c r="BK222"/>
  <c r="J222"/>
  <c r="BI220"/>
  <c r="BH220"/>
  <c r="BG220"/>
  <c r="BE220"/>
  <c r="T220"/>
  <c r="R220"/>
  <c r="P220"/>
  <c r="BK220"/>
  <c r="J220"/>
  <c r="BF220" s="1"/>
  <c r="BI217"/>
  <c r="BH217"/>
  <c r="BG217"/>
  <c r="BF217"/>
  <c r="BE217"/>
  <c r="T217"/>
  <c r="R217"/>
  <c r="P217"/>
  <c r="BK217"/>
  <c r="J217"/>
  <c r="BI214"/>
  <c r="BH214"/>
  <c r="BG214"/>
  <c r="BE214"/>
  <c r="T214"/>
  <c r="R214"/>
  <c r="P214"/>
  <c r="BK214"/>
  <c r="J214"/>
  <c r="BF214" s="1"/>
  <c r="BI212"/>
  <c r="BH212"/>
  <c r="BG212"/>
  <c r="BF212"/>
  <c r="BE212"/>
  <c r="T212"/>
  <c r="R212"/>
  <c r="P212"/>
  <c r="BK212"/>
  <c r="J212"/>
  <c r="BI209"/>
  <c r="BH209"/>
  <c r="BG209"/>
  <c r="BE209"/>
  <c r="T209"/>
  <c r="R209"/>
  <c r="P209"/>
  <c r="BK209"/>
  <c r="J209"/>
  <c r="BF209" s="1"/>
  <c r="BI206"/>
  <c r="BH206"/>
  <c r="BG206"/>
  <c r="BF206"/>
  <c r="BE206"/>
  <c r="T206"/>
  <c r="R206"/>
  <c r="P206"/>
  <c r="BK206"/>
  <c r="J206"/>
  <c r="BI203"/>
  <c r="BH203"/>
  <c r="BG203"/>
  <c r="BE203"/>
  <c r="T203"/>
  <c r="R203"/>
  <c r="P203"/>
  <c r="BK203"/>
  <c r="J203"/>
  <c r="BF203" s="1"/>
  <c r="BI200"/>
  <c r="BH200"/>
  <c r="BG200"/>
  <c r="BF200"/>
  <c r="BE200"/>
  <c r="T200"/>
  <c r="R200"/>
  <c r="R196" s="1"/>
  <c r="P200"/>
  <c r="BK200"/>
  <c r="J200"/>
  <c r="BI197"/>
  <c r="BH197"/>
  <c r="BG197"/>
  <c r="BE197"/>
  <c r="T197"/>
  <c r="T196" s="1"/>
  <c r="R197"/>
  <c r="P197"/>
  <c r="BK197"/>
  <c r="J197"/>
  <c r="BF197" s="1"/>
  <c r="BI195"/>
  <c r="BH195"/>
  <c r="BG195"/>
  <c r="BE195"/>
  <c r="T195"/>
  <c r="R195"/>
  <c r="P195"/>
  <c r="BK195"/>
  <c r="J195"/>
  <c r="BF195" s="1"/>
  <c r="BI192"/>
  <c r="BH192"/>
  <c r="BG192"/>
  <c r="BF192"/>
  <c r="BE192"/>
  <c r="T192"/>
  <c r="R192"/>
  <c r="P192"/>
  <c r="BK192"/>
  <c r="J192"/>
  <c r="BI189"/>
  <c r="BH189"/>
  <c r="BG189"/>
  <c r="BE189"/>
  <c r="T189"/>
  <c r="R189"/>
  <c r="P189"/>
  <c r="BK189"/>
  <c r="J189"/>
  <c r="BF189" s="1"/>
  <c r="BI186"/>
  <c r="BH186"/>
  <c r="BG186"/>
  <c r="BF186"/>
  <c r="BE186"/>
  <c r="T186"/>
  <c r="R186"/>
  <c r="P186"/>
  <c r="BK186"/>
  <c r="J186"/>
  <c r="BI183"/>
  <c r="BH183"/>
  <c r="BG183"/>
  <c r="BE183"/>
  <c r="T183"/>
  <c r="R183"/>
  <c r="P183"/>
  <c r="BK183"/>
  <c r="J183"/>
  <c r="BF183" s="1"/>
  <c r="BI180"/>
  <c r="BH180"/>
  <c r="BG180"/>
  <c r="BF180"/>
  <c r="BE180"/>
  <c r="T180"/>
  <c r="R180"/>
  <c r="P180"/>
  <c r="BK180"/>
  <c r="J180"/>
  <c r="BI177"/>
  <c r="BH177"/>
  <c r="BG177"/>
  <c r="BE177"/>
  <c r="T177"/>
  <c r="R177"/>
  <c r="P177"/>
  <c r="BK177"/>
  <c r="J177"/>
  <c r="BF177" s="1"/>
  <c r="BI174"/>
  <c r="BH174"/>
  <c r="BG174"/>
  <c r="BF174"/>
  <c r="BE174"/>
  <c r="T174"/>
  <c r="R174"/>
  <c r="P174"/>
  <c r="BK174"/>
  <c r="J174"/>
  <c r="BI171"/>
  <c r="BH171"/>
  <c r="BG171"/>
  <c r="BE171"/>
  <c r="T171"/>
  <c r="R171"/>
  <c r="P171"/>
  <c r="BK171"/>
  <c r="J171"/>
  <c r="BF171" s="1"/>
  <c r="BI168"/>
  <c r="BH168"/>
  <c r="BG168"/>
  <c r="BF168"/>
  <c r="BE168"/>
  <c r="T168"/>
  <c r="R168"/>
  <c r="P168"/>
  <c r="BK168"/>
  <c r="J168"/>
  <c r="BI165"/>
  <c r="BH165"/>
  <c r="BG165"/>
  <c r="BE165"/>
  <c r="T165"/>
  <c r="R165"/>
  <c r="P165"/>
  <c r="BK165"/>
  <c r="J165"/>
  <c r="BF165" s="1"/>
  <c r="BI162"/>
  <c r="BH162"/>
  <c r="BG162"/>
  <c r="BF162"/>
  <c r="BE162"/>
  <c r="T162"/>
  <c r="R162"/>
  <c r="P162"/>
  <c r="P161" s="1"/>
  <c r="BK162"/>
  <c r="BK161" s="1"/>
  <c r="J161" s="1"/>
  <c r="J64" s="1"/>
  <c r="J162"/>
  <c r="BI160"/>
  <c r="BH160"/>
  <c r="BG160"/>
  <c r="BE160"/>
  <c r="T160"/>
  <c r="R160"/>
  <c r="P160"/>
  <c r="BK160"/>
  <c r="J160"/>
  <c r="BF160" s="1"/>
  <c r="BI157"/>
  <c r="BH157"/>
  <c r="BG157"/>
  <c r="BF157"/>
  <c r="BE157"/>
  <c r="T157"/>
  <c r="R157"/>
  <c r="P157"/>
  <c r="BK157"/>
  <c r="J157"/>
  <c r="BI154"/>
  <c r="BH154"/>
  <c r="BG154"/>
  <c r="BE154"/>
  <c r="T154"/>
  <c r="R154"/>
  <c r="P154"/>
  <c r="BK154"/>
  <c r="J154"/>
  <c r="BF154" s="1"/>
  <c r="BI151"/>
  <c r="BH151"/>
  <c r="BG151"/>
  <c r="BF151"/>
  <c r="BE151"/>
  <c r="T151"/>
  <c r="R151"/>
  <c r="P151"/>
  <c r="BK151"/>
  <c r="J151"/>
  <c r="BI148"/>
  <c r="BH148"/>
  <c r="BG148"/>
  <c r="BE148"/>
  <c r="T148"/>
  <c r="T147" s="1"/>
  <c r="R148"/>
  <c r="P148"/>
  <c r="BK148"/>
  <c r="BK147" s="1"/>
  <c r="J147" s="1"/>
  <c r="J63" s="1"/>
  <c r="J148"/>
  <c r="BF148" s="1"/>
  <c r="BI146"/>
  <c r="BH146"/>
  <c r="BG146"/>
  <c r="BE146"/>
  <c r="T146"/>
  <c r="R146"/>
  <c r="P146"/>
  <c r="BK146"/>
  <c r="J146"/>
  <c r="BF146" s="1"/>
  <c r="BI145"/>
  <c r="BH145"/>
  <c r="BG145"/>
  <c r="BF145"/>
  <c r="BE145"/>
  <c r="T145"/>
  <c r="R145"/>
  <c r="P145"/>
  <c r="BK145"/>
  <c r="J145"/>
  <c r="BI142"/>
  <c r="BH142"/>
  <c r="BG142"/>
  <c r="BE142"/>
  <c r="T142"/>
  <c r="R142"/>
  <c r="P142"/>
  <c r="BK142"/>
  <c r="J142"/>
  <c r="BF142" s="1"/>
  <c r="BI139"/>
  <c r="BH139"/>
  <c r="BG139"/>
  <c r="BF139"/>
  <c r="BE139"/>
  <c r="T139"/>
  <c r="R139"/>
  <c r="P139"/>
  <c r="BK139"/>
  <c r="J139"/>
  <c r="BI136"/>
  <c r="BH136"/>
  <c r="BG136"/>
  <c r="BE136"/>
  <c r="T136"/>
  <c r="R136"/>
  <c r="P136"/>
  <c r="BK136"/>
  <c r="J136"/>
  <c r="BF136" s="1"/>
  <c r="BI133"/>
  <c r="BH133"/>
  <c r="BG133"/>
  <c r="BF133"/>
  <c r="BE133"/>
  <c r="T133"/>
  <c r="R133"/>
  <c r="P133"/>
  <c r="BK133"/>
  <c r="J133"/>
  <c r="BI130"/>
  <c r="BH130"/>
  <c r="BG130"/>
  <c r="BE130"/>
  <c r="T130"/>
  <c r="R130"/>
  <c r="P130"/>
  <c r="BK130"/>
  <c r="J130"/>
  <c r="BF130" s="1"/>
  <c r="BI127"/>
  <c r="BH127"/>
  <c r="BG127"/>
  <c r="BF127"/>
  <c r="BE127"/>
  <c r="T127"/>
  <c r="R127"/>
  <c r="P127"/>
  <c r="BK127"/>
  <c r="J127"/>
  <c r="BI124"/>
  <c r="BH124"/>
  <c r="BG124"/>
  <c r="BE124"/>
  <c r="T124"/>
  <c r="R124"/>
  <c r="P124"/>
  <c r="BK124"/>
  <c r="J124"/>
  <c r="BF124" s="1"/>
  <c r="BI121"/>
  <c r="BH121"/>
  <c r="BG121"/>
  <c r="BF121"/>
  <c r="BE121"/>
  <c r="T121"/>
  <c r="R121"/>
  <c r="P121"/>
  <c r="BK121"/>
  <c r="J121"/>
  <c r="BI118"/>
  <c r="BH118"/>
  <c r="BG118"/>
  <c r="BE118"/>
  <c r="T118"/>
  <c r="R118"/>
  <c r="P118"/>
  <c r="BK118"/>
  <c r="J118"/>
  <c r="BF118" s="1"/>
  <c r="BI115"/>
  <c r="BH115"/>
  <c r="BG115"/>
  <c r="BF115"/>
  <c r="BE115"/>
  <c r="T115"/>
  <c r="R115"/>
  <c r="P115"/>
  <c r="BK115"/>
  <c r="J115"/>
  <c r="BI112"/>
  <c r="BH112"/>
  <c r="BG112"/>
  <c r="BE112"/>
  <c r="T112"/>
  <c r="R112"/>
  <c r="P112"/>
  <c r="BK112"/>
  <c r="J112"/>
  <c r="BF112" s="1"/>
  <c r="BI109"/>
  <c r="BH109"/>
  <c r="BG109"/>
  <c r="BF109"/>
  <c r="BE109"/>
  <c r="T109"/>
  <c r="R109"/>
  <c r="R108" s="1"/>
  <c r="P109"/>
  <c r="P108" s="1"/>
  <c r="BK109"/>
  <c r="BK108" s="1"/>
  <c r="J108" s="1"/>
  <c r="J62" s="1"/>
  <c r="J109"/>
  <c r="BI105"/>
  <c r="BH105"/>
  <c r="BG105"/>
  <c r="BE105"/>
  <c r="T105"/>
  <c r="R105"/>
  <c r="P105"/>
  <c r="BK105"/>
  <c r="J105"/>
  <c r="BF105" s="1"/>
  <c r="BI102"/>
  <c r="BH102"/>
  <c r="BG102"/>
  <c r="BF102"/>
  <c r="BE102"/>
  <c r="T102"/>
  <c r="R102"/>
  <c r="P102"/>
  <c r="BK102"/>
  <c r="J102"/>
  <c r="BI99"/>
  <c r="BH99"/>
  <c r="BG99"/>
  <c r="BE99"/>
  <c r="T99"/>
  <c r="T98" s="1"/>
  <c r="R99"/>
  <c r="P99"/>
  <c r="BK99"/>
  <c r="BK98" s="1"/>
  <c r="J98" s="1"/>
  <c r="J61" s="1"/>
  <c r="J99"/>
  <c r="BF99" s="1"/>
  <c r="BI94"/>
  <c r="BH94"/>
  <c r="BG94"/>
  <c r="BE94"/>
  <c r="J30" s="1"/>
  <c r="AV55" i="1" s="1"/>
  <c r="T94" i="5"/>
  <c r="T93" s="1"/>
  <c r="R94"/>
  <c r="R93" s="1"/>
  <c r="P94"/>
  <c r="BK94"/>
  <c r="BK93" s="1"/>
  <c r="J93" s="1"/>
  <c r="J59" s="1"/>
  <c r="J94"/>
  <c r="BF94" s="1"/>
  <c r="BI90"/>
  <c r="F34" s="1"/>
  <c r="BD55" i="1" s="1"/>
  <c r="BH90" i="5"/>
  <c r="BG90"/>
  <c r="BE90"/>
  <c r="T90"/>
  <c r="T89" s="1"/>
  <c r="T88" s="1"/>
  <c r="R90"/>
  <c r="R89" s="1"/>
  <c r="P90"/>
  <c r="P89" s="1"/>
  <c r="P88" s="1"/>
  <c r="BK90"/>
  <c r="BK89" s="1"/>
  <c r="J89" s="1"/>
  <c r="J90"/>
  <c r="BF90" s="1"/>
  <c r="J58"/>
  <c r="J83"/>
  <c r="F83"/>
  <c r="F81"/>
  <c r="E79"/>
  <c r="E77"/>
  <c r="J51"/>
  <c r="F51"/>
  <c r="F49"/>
  <c r="E47"/>
  <c r="J18"/>
  <c r="E18"/>
  <c r="F52" s="1"/>
  <c r="J17"/>
  <c r="J12"/>
  <c r="J81" s="1"/>
  <c r="E7"/>
  <c r="E45" s="1"/>
  <c r="P168" i="4"/>
  <c r="T139"/>
  <c r="R96"/>
  <c r="P88"/>
  <c r="P87" s="1"/>
  <c r="AY54" i="1"/>
  <c r="AX54"/>
  <c r="BI170" i="4"/>
  <c r="BH170"/>
  <c r="BG170"/>
  <c r="BF170"/>
  <c r="BE170"/>
  <c r="T170"/>
  <c r="R170"/>
  <c r="R168" s="1"/>
  <c r="P170"/>
  <c r="BK170"/>
  <c r="J170"/>
  <c r="BI169"/>
  <c r="BH169"/>
  <c r="BG169"/>
  <c r="BE169"/>
  <c r="T169"/>
  <c r="T168" s="1"/>
  <c r="R169"/>
  <c r="P169"/>
  <c r="BK169"/>
  <c r="BK168" s="1"/>
  <c r="J168" s="1"/>
  <c r="J66" s="1"/>
  <c r="J169"/>
  <c r="BF169" s="1"/>
  <c r="BI167"/>
  <c r="BH167"/>
  <c r="BG167"/>
  <c r="BE167"/>
  <c r="T167"/>
  <c r="T165" s="1"/>
  <c r="R167"/>
  <c r="R165" s="1"/>
  <c r="P167"/>
  <c r="BK167"/>
  <c r="J167"/>
  <c r="BF167" s="1"/>
  <c r="BI166"/>
  <c r="BH166"/>
  <c r="BG166"/>
  <c r="BF166"/>
  <c r="BE166"/>
  <c r="T166"/>
  <c r="R166"/>
  <c r="P166"/>
  <c r="P165" s="1"/>
  <c r="BK166"/>
  <c r="BK165" s="1"/>
  <c r="J165" s="1"/>
  <c r="J65" s="1"/>
  <c r="J166"/>
  <c r="BI164"/>
  <c r="BH164"/>
  <c r="BG164"/>
  <c r="BE164"/>
  <c r="T164"/>
  <c r="R164"/>
  <c r="P164"/>
  <c r="BK164"/>
  <c r="J164"/>
  <c r="BF164" s="1"/>
  <c r="BI163"/>
  <c r="BH163"/>
  <c r="BG163"/>
  <c r="BF163"/>
  <c r="BE163"/>
  <c r="T163"/>
  <c r="R163"/>
  <c r="P163"/>
  <c r="BK163"/>
  <c r="J163"/>
  <c r="BI162"/>
  <c r="BH162"/>
  <c r="BG162"/>
  <c r="BE162"/>
  <c r="T162"/>
  <c r="R162"/>
  <c r="P162"/>
  <c r="BK162"/>
  <c r="J162"/>
  <c r="BF162" s="1"/>
  <c r="BI161"/>
  <c r="BH161"/>
  <c r="BG161"/>
  <c r="BE161"/>
  <c r="T161"/>
  <c r="R161"/>
  <c r="P161"/>
  <c r="BK161"/>
  <c r="J161"/>
  <c r="BF161" s="1"/>
  <c r="BI160"/>
  <c r="BH160"/>
  <c r="BG160"/>
  <c r="BF160"/>
  <c r="BE160"/>
  <c r="T160"/>
  <c r="R160"/>
  <c r="P160"/>
  <c r="BK160"/>
  <c r="J160"/>
  <c r="BI159"/>
  <c r="BH159"/>
  <c r="BG159"/>
  <c r="BE159"/>
  <c r="T159"/>
  <c r="R159"/>
  <c r="P159"/>
  <c r="BK159"/>
  <c r="J159"/>
  <c r="BF159" s="1"/>
  <c r="BI158"/>
  <c r="BH158"/>
  <c r="BG158"/>
  <c r="BF158"/>
  <c r="BE158"/>
  <c r="T158"/>
  <c r="R158"/>
  <c r="P158"/>
  <c r="BK158"/>
  <c r="J158"/>
  <c r="BI157"/>
  <c r="BH157"/>
  <c r="BG157"/>
  <c r="BE157"/>
  <c r="T157"/>
  <c r="R157"/>
  <c r="P157"/>
  <c r="BK157"/>
  <c r="J157"/>
  <c r="BF157" s="1"/>
  <c r="BI156"/>
  <c r="BH156"/>
  <c r="BG156"/>
  <c r="BF156"/>
  <c r="BE156"/>
  <c r="T156"/>
  <c r="R156"/>
  <c r="P156"/>
  <c r="BK156"/>
  <c r="J156"/>
  <c r="BI155"/>
  <c r="BH155"/>
  <c r="BG155"/>
  <c r="BE155"/>
  <c r="T155"/>
  <c r="R155"/>
  <c r="P155"/>
  <c r="BK155"/>
  <c r="J155"/>
  <c r="BF155" s="1"/>
  <c r="BI154"/>
  <c r="BH154"/>
  <c r="BG154"/>
  <c r="BF154"/>
  <c r="BE154"/>
  <c r="T154"/>
  <c r="R154"/>
  <c r="P154"/>
  <c r="BK154"/>
  <c r="J154"/>
  <c r="BI153"/>
  <c r="BH153"/>
  <c r="BG153"/>
  <c r="BE153"/>
  <c r="T153"/>
  <c r="R153"/>
  <c r="P153"/>
  <c r="BK153"/>
  <c r="J153"/>
  <c r="BF153" s="1"/>
  <c r="BI152"/>
  <c r="BH152"/>
  <c r="BG152"/>
  <c r="BF152"/>
  <c r="BE152"/>
  <c r="T152"/>
  <c r="R152"/>
  <c r="P152"/>
  <c r="BK152"/>
  <c r="J152"/>
  <c r="BI151"/>
  <c r="BH151"/>
  <c r="BG151"/>
  <c r="BE151"/>
  <c r="T151"/>
  <c r="R151"/>
  <c r="P151"/>
  <c r="BK151"/>
  <c r="J151"/>
  <c r="BF151" s="1"/>
  <c r="BI150"/>
  <c r="BH150"/>
  <c r="BG150"/>
  <c r="BF150"/>
  <c r="BE150"/>
  <c r="T150"/>
  <c r="R150"/>
  <c r="P150"/>
  <c r="BK150"/>
  <c r="J150"/>
  <c r="BI149"/>
  <c r="BH149"/>
  <c r="BG149"/>
  <c r="BE149"/>
  <c r="T149"/>
  <c r="R149"/>
  <c r="P149"/>
  <c r="BK149"/>
  <c r="J149"/>
  <c r="BF149" s="1"/>
  <c r="BI148"/>
  <c r="BH148"/>
  <c r="BG148"/>
  <c r="BF148"/>
  <c r="BE148"/>
  <c r="T148"/>
  <c r="R148"/>
  <c r="P148"/>
  <c r="BK148"/>
  <c r="J148"/>
  <c r="BI147"/>
  <c r="BH147"/>
  <c r="BG147"/>
  <c r="BE147"/>
  <c r="T147"/>
  <c r="R147"/>
  <c r="P147"/>
  <c r="BK147"/>
  <c r="J147"/>
  <c r="BF147" s="1"/>
  <c r="BI146"/>
  <c r="BH146"/>
  <c r="BG146"/>
  <c r="BF146"/>
  <c r="BE146"/>
  <c r="T146"/>
  <c r="R146"/>
  <c r="P146"/>
  <c r="BK146"/>
  <c r="J146"/>
  <c r="BI145"/>
  <c r="BH145"/>
  <c r="BG145"/>
  <c r="BE145"/>
  <c r="T145"/>
  <c r="R145"/>
  <c r="P145"/>
  <c r="BK145"/>
  <c r="J145"/>
  <c r="BF145" s="1"/>
  <c r="BI144"/>
  <c r="BH144"/>
  <c r="BG144"/>
  <c r="BF144"/>
  <c r="BE144"/>
  <c r="T144"/>
  <c r="R144"/>
  <c r="P144"/>
  <c r="BK144"/>
  <c r="J144"/>
  <c r="BI143"/>
  <c r="BH143"/>
  <c r="BG143"/>
  <c r="BE143"/>
  <c r="T143"/>
  <c r="R143"/>
  <c r="P143"/>
  <c r="BK143"/>
  <c r="J143"/>
  <c r="BF143" s="1"/>
  <c r="BI142"/>
  <c r="BH142"/>
  <c r="BG142"/>
  <c r="BF142"/>
  <c r="BE142"/>
  <c r="T142"/>
  <c r="R142"/>
  <c r="P142"/>
  <c r="BK142"/>
  <c r="J142"/>
  <c r="BI141"/>
  <c r="BH141"/>
  <c r="BG141"/>
  <c r="BE141"/>
  <c r="T141"/>
  <c r="R141"/>
  <c r="P141"/>
  <c r="BK141"/>
  <c r="J141"/>
  <c r="BF141" s="1"/>
  <c r="BI140"/>
  <c r="BH140"/>
  <c r="BG140"/>
  <c r="BF140"/>
  <c r="BE140"/>
  <c r="T140"/>
  <c r="R140"/>
  <c r="P140"/>
  <c r="BK140"/>
  <c r="BK139" s="1"/>
  <c r="J139" s="1"/>
  <c r="J64" s="1"/>
  <c r="J140"/>
  <c r="BI138"/>
  <c r="BH138"/>
  <c r="BG138"/>
  <c r="BF138"/>
  <c r="BE138"/>
  <c r="T138"/>
  <c r="R138"/>
  <c r="P138"/>
  <c r="BK138"/>
  <c r="J138"/>
  <c r="BI137"/>
  <c r="BH137"/>
  <c r="BG137"/>
  <c r="BE137"/>
  <c r="T137"/>
  <c r="T136" s="1"/>
  <c r="R137"/>
  <c r="R136" s="1"/>
  <c r="P137"/>
  <c r="BK137"/>
  <c r="J137"/>
  <c r="BF137" s="1"/>
  <c r="BI135"/>
  <c r="BH135"/>
  <c r="BG135"/>
  <c r="BF135"/>
  <c r="BE135"/>
  <c r="T135"/>
  <c r="R135"/>
  <c r="P135"/>
  <c r="BK135"/>
  <c r="J135"/>
  <c r="BI134"/>
  <c r="BH134"/>
  <c r="BG134"/>
  <c r="BE134"/>
  <c r="T134"/>
  <c r="R134"/>
  <c r="P134"/>
  <c r="BK134"/>
  <c r="J134"/>
  <c r="BF134" s="1"/>
  <c r="BI133"/>
  <c r="BH133"/>
  <c r="BG133"/>
  <c r="BF133"/>
  <c r="BE133"/>
  <c r="T133"/>
  <c r="R133"/>
  <c r="P133"/>
  <c r="BK133"/>
  <c r="J133"/>
  <c r="BI132"/>
  <c r="BH132"/>
  <c r="BG132"/>
  <c r="BE132"/>
  <c r="T132"/>
  <c r="R132"/>
  <c r="P132"/>
  <c r="BK132"/>
  <c r="J132"/>
  <c r="BF132" s="1"/>
  <c r="BI131"/>
  <c r="BH131"/>
  <c r="BG131"/>
  <c r="BF131"/>
  <c r="BE131"/>
  <c r="T131"/>
  <c r="R131"/>
  <c r="P131"/>
  <c r="BK131"/>
  <c r="J131"/>
  <c r="BI130"/>
  <c r="BH130"/>
  <c r="BG130"/>
  <c r="BE130"/>
  <c r="T130"/>
  <c r="R130"/>
  <c r="P130"/>
  <c r="BK130"/>
  <c r="J130"/>
  <c r="BF130" s="1"/>
  <c r="BI129"/>
  <c r="BH129"/>
  <c r="BG129"/>
  <c r="BF129"/>
  <c r="BE129"/>
  <c r="T129"/>
  <c r="R129"/>
  <c r="P129"/>
  <c r="BK129"/>
  <c r="J129"/>
  <c r="BI128"/>
  <c r="BH128"/>
  <c r="BG128"/>
  <c r="BE128"/>
  <c r="T128"/>
  <c r="R128"/>
  <c r="P128"/>
  <c r="BK128"/>
  <c r="J128"/>
  <c r="BF128" s="1"/>
  <c r="BI127"/>
  <c r="BH127"/>
  <c r="BG127"/>
  <c r="BF127"/>
  <c r="BE127"/>
  <c r="T127"/>
  <c r="R127"/>
  <c r="P127"/>
  <c r="BK127"/>
  <c r="J127"/>
  <c r="BI126"/>
  <c r="BH126"/>
  <c r="BG126"/>
  <c r="BE126"/>
  <c r="T126"/>
  <c r="R126"/>
  <c r="P126"/>
  <c r="BK126"/>
  <c r="J126"/>
  <c r="BF126" s="1"/>
  <c r="BI125"/>
  <c r="BH125"/>
  <c r="BG125"/>
  <c r="BF125"/>
  <c r="BE125"/>
  <c r="T125"/>
  <c r="R125"/>
  <c r="P125"/>
  <c r="BK125"/>
  <c r="J125"/>
  <c r="BI124"/>
  <c r="BH124"/>
  <c r="BG124"/>
  <c r="BE124"/>
  <c r="T124"/>
  <c r="R124"/>
  <c r="P124"/>
  <c r="BK124"/>
  <c r="J124"/>
  <c r="BF124" s="1"/>
  <c r="BI123"/>
  <c r="BH123"/>
  <c r="BG123"/>
  <c r="BF123"/>
  <c r="BE123"/>
  <c r="T123"/>
  <c r="R123"/>
  <c r="P123"/>
  <c r="BK123"/>
  <c r="J123"/>
  <c r="BI122"/>
  <c r="BH122"/>
  <c r="BG122"/>
  <c r="BE122"/>
  <c r="T122"/>
  <c r="R122"/>
  <c r="P122"/>
  <c r="BK122"/>
  <c r="J122"/>
  <c r="BF122" s="1"/>
  <c r="BI121"/>
  <c r="BH121"/>
  <c r="BG121"/>
  <c r="BF121"/>
  <c r="BE121"/>
  <c r="T121"/>
  <c r="R121"/>
  <c r="P121"/>
  <c r="BK121"/>
  <c r="J121"/>
  <c r="BI120"/>
  <c r="BH120"/>
  <c r="BG120"/>
  <c r="BE120"/>
  <c r="T120"/>
  <c r="R120"/>
  <c r="P120"/>
  <c r="BK120"/>
  <c r="J120"/>
  <c r="BF120" s="1"/>
  <c r="BI119"/>
  <c r="BH119"/>
  <c r="BG119"/>
  <c r="BF119"/>
  <c r="BE119"/>
  <c r="T119"/>
  <c r="R119"/>
  <c r="P119"/>
  <c r="BK119"/>
  <c r="J119"/>
  <c r="BI118"/>
  <c r="BH118"/>
  <c r="BG118"/>
  <c r="BE118"/>
  <c r="T118"/>
  <c r="R118"/>
  <c r="P118"/>
  <c r="BK118"/>
  <c r="J118"/>
  <c r="BF118" s="1"/>
  <c r="BI117"/>
  <c r="BH117"/>
  <c r="BG117"/>
  <c r="BF117"/>
  <c r="BE117"/>
  <c r="T117"/>
  <c r="R117"/>
  <c r="P117"/>
  <c r="BK117"/>
  <c r="J117"/>
  <c r="BI116"/>
  <c r="BH116"/>
  <c r="BG116"/>
  <c r="BE116"/>
  <c r="T116"/>
  <c r="R116"/>
  <c r="P116"/>
  <c r="BK116"/>
  <c r="J116"/>
  <c r="BF116" s="1"/>
  <c r="BI115"/>
  <c r="BH115"/>
  <c r="BG115"/>
  <c r="BF115"/>
  <c r="BE115"/>
  <c r="T115"/>
  <c r="R115"/>
  <c r="P115"/>
  <c r="P114" s="1"/>
  <c r="BK115"/>
  <c r="J115"/>
  <c r="BI113"/>
  <c r="BH113"/>
  <c r="BG113"/>
  <c r="BF113"/>
  <c r="BE113"/>
  <c r="T113"/>
  <c r="R113"/>
  <c r="P113"/>
  <c r="BK113"/>
  <c r="J113"/>
  <c r="BI112"/>
  <c r="BH112"/>
  <c r="BG112"/>
  <c r="BE112"/>
  <c r="T112"/>
  <c r="R112"/>
  <c r="P112"/>
  <c r="BK112"/>
  <c r="J112"/>
  <c r="BF112" s="1"/>
  <c r="BI111"/>
  <c r="BH111"/>
  <c r="BG111"/>
  <c r="BF111"/>
  <c r="BE111"/>
  <c r="T111"/>
  <c r="R111"/>
  <c r="P111"/>
  <c r="BK111"/>
  <c r="J111"/>
  <c r="BI110"/>
  <c r="BH110"/>
  <c r="BG110"/>
  <c r="BE110"/>
  <c r="T110"/>
  <c r="R110"/>
  <c r="P110"/>
  <c r="BK110"/>
  <c r="J110"/>
  <c r="BF110" s="1"/>
  <c r="BI109"/>
  <c r="BH109"/>
  <c r="BG109"/>
  <c r="BF109"/>
  <c r="BE109"/>
  <c r="T109"/>
  <c r="R109"/>
  <c r="P109"/>
  <c r="BK109"/>
  <c r="J109"/>
  <c r="BI108"/>
  <c r="BH108"/>
  <c r="BG108"/>
  <c r="BE108"/>
  <c r="T108"/>
  <c r="R108"/>
  <c r="P108"/>
  <c r="BK108"/>
  <c r="J108"/>
  <c r="BF108" s="1"/>
  <c r="BI107"/>
  <c r="BH107"/>
  <c r="BG107"/>
  <c r="BF107"/>
  <c r="BE107"/>
  <c r="T107"/>
  <c r="R107"/>
  <c r="P107"/>
  <c r="BK107"/>
  <c r="J107"/>
  <c r="BI106"/>
  <c r="BH106"/>
  <c r="BG106"/>
  <c r="BE106"/>
  <c r="T106"/>
  <c r="R106"/>
  <c r="P106"/>
  <c r="BK106"/>
  <c r="J106"/>
  <c r="BF106" s="1"/>
  <c r="BI105"/>
  <c r="BH105"/>
  <c r="BG105"/>
  <c r="BF105"/>
  <c r="BE105"/>
  <c r="T105"/>
  <c r="R105"/>
  <c r="P105"/>
  <c r="BK105"/>
  <c r="J105"/>
  <c r="BI104"/>
  <c r="BH104"/>
  <c r="BG104"/>
  <c r="BE104"/>
  <c r="T104"/>
  <c r="R104"/>
  <c r="P104"/>
  <c r="BK104"/>
  <c r="J104"/>
  <c r="BF104" s="1"/>
  <c r="BI103"/>
  <c r="BH103"/>
  <c r="BG103"/>
  <c r="BF103"/>
  <c r="BE103"/>
  <c r="T103"/>
  <c r="R103"/>
  <c r="P103"/>
  <c r="BK103"/>
  <c r="J103"/>
  <c r="BI102"/>
  <c r="BH102"/>
  <c r="BG102"/>
  <c r="BE102"/>
  <c r="T102"/>
  <c r="R102"/>
  <c r="P102"/>
  <c r="BK102"/>
  <c r="J102"/>
  <c r="BF102" s="1"/>
  <c r="BI101"/>
  <c r="BH101"/>
  <c r="BG101"/>
  <c r="BF101"/>
  <c r="BE101"/>
  <c r="T101"/>
  <c r="R101"/>
  <c r="P101"/>
  <c r="BK101"/>
  <c r="J101"/>
  <c r="BI100"/>
  <c r="BH100"/>
  <c r="BG100"/>
  <c r="BE100"/>
  <c r="T100"/>
  <c r="R100"/>
  <c r="P100"/>
  <c r="BK100"/>
  <c r="J100"/>
  <c r="BF100" s="1"/>
  <c r="BI99"/>
  <c r="BH99"/>
  <c r="BG99"/>
  <c r="BF99"/>
  <c r="BE99"/>
  <c r="T99"/>
  <c r="R99"/>
  <c r="P99"/>
  <c r="BK99"/>
  <c r="J99"/>
  <c r="BI98"/>
  <c r="BH98"/>
  <c r="BG98"/>
  <c r="BE98"/>
  <c r="T98"/>
  <c r="R98"/>
  <c r="P98"/>
  <c r="BK98"/>
  <c r="J98"/>
  <c r="BF98" s="1"/>
  <c r="BI97"/>
  <c r="BH97"/>
  <c r="BG97"/>
  <c r="BF97"/>
  <c r="BE97"/>
  <c r="T97"/>
  <c r="T96" s="1"/>
  <c r="R97"/>
  <c r="P97"/>
  <c r="BK97"/>
  <c r="BK96" s="1"/>
  <c r="J96" s="1"/>
  <c r="J61" s="1"/>
  <c r="J97"/>
  <c r="BI94"/>
  <c r="BH94"/>
  <c r="BG94"/>
  <c r="BF94"/>
  <c r="BE94"/>
  <c r="T94"/>
  <c r="T93" s="1"/>
  <c r="R94"/>
  <c r="R93" s="1"/>
  <c r="P94"/>
  <c r="P93" s="1"/>
  <c r="BK94"/>
  <c r="BK93" s="1"/>
  <c r="J93" s="1"/>
  <c r="J59" s="1"/>
  <c r="J94"/>
  <c r="BI92"/>
  <c r="BH92"/>
  <c r="BG92"/>
  <c r="BE92"/>
  <c r="T92"/>
  <c r="R92"/>
  <c r="P92"/>
  <c r="BK92"/>
  <c r="J92"/>
  <c r="BF92" s="1"/>
  <c r="BI91"/>
  <c r="BH91"/>
  <c r="BG91"/>
  <c r="BF91"/>
  <c r="BE91"/>
  <c r="T91"/>
  <c r="R91"/>
  <c r="P91"/>
  <c r="BK91"/>
  <c r="J91"/>
  <c r="BI90"/>
  <c r="BH90"/>
  <c r="BG90"/>
  <c r="BE90"/>
  <c r="J30" s="1"/>
  <c r="AV54" i="1" s="1"/>
  <c r="T90" i="4"/>
  <c r="R90"/>
  <c r="P90"/>
  <c r="BK90"/>
  <c r="J90"/>
  <c r="BF90" s="1"/>
  <c r="BI89"/>
  <c r="BH89"/>
  <c r="BG89"/>
  <c r="BF89"/>
  <c r="BE89"/>
  <c r="F30" s="1"/>
  <c r="AZ54" i="1" s="1"/>
  <c r="T89" i="4"/>
  <c r="R89"/>
  <c r="R88" s="1"/>
  <c r="R87" s="1"/>
  <c r="P89"/>
  <c r="BK89"/>
  <c r="J89"/>
  <c r="J82"/>
  <c r="F82"/>
  <c r="F80"/>
  <c r="E78"/>
  <c r="J51"/>
  <c r="F51"/>
  <c r="F49"/>
  <c r="E47"/>
  <c r="J18"/>
  <c r="E18"/>
  <c r="F52" s="1"/>
  <c r="J17"/>
  <c r="J12"/>
  <c r="J80" s="1"/>
  <c r="E7"/>
  <c r="E45" s="1"/>
  <c r="BK97" i="3"/>
  <c r="J97" s="1"/>
  <c r="J60" s="1"/>
  <c r="P84"/>
  <c r="AY53" i="1"/>
  <c r="AX53"/>
  <c r="BI111" i="3"/>
  <c r="BH111"/>
  <c r="BG111"/>
  <c r="BF111"/>
  <c r="BE111"/>
  <c r="T111"/>
  <c r="T110" s="1"/>
  <c r="R111"/>
  <c r="R110" s="1"/>
  <c r="P111"/>
  <c r="P110" s="1"/>
  <c r="BK111"/>
  <c r="BK110" s="1"/>
  <c r="J110" s="1"/>
  <c r="J62" s="1"/>
  <c r="J111"/>
  <c r="BI108"/>
  <c r="BH108"/>
  <c r="BG108"/>
  <c r="BE108"/>
  <c r="F30" s="1"/>
  <c r="AZ53" i="1" s="1"/>
  <c r="T108" i="3"/>
  <c r="R108"/>
  <c r="P108"/>
  <c r="BK108"/>
  <c r="J108"/>
  <c r="BF108" s="1"/>
  <c r="BI106"/>
  <c r="BH106"/>
  <c r="BG106"/>
  <c r="BF106"/>
  <c r="BE106"/>
  <c r="T106"/>
  <c r="R106"/>
  <c r="R103" s="1"/>
  <c r="P106"/>
  <c r="BK106"/>
  <c r="J106"/>
  <c r="BI104"/>
  <c r="BH104"/>
  <c r="BG104"/>
  <c r="BE104"/>
  <c r="T104"/>
  <c r="T103" s="1"/>
  <c r="R104"/>
  <c r="P104"/>
  <c r="P103" s="1"/>
  <c r="BK104"/>
  <c r="J104"/>
  <c r="BF104" s="1"/>
  <c r="BI101"/>
  <c r="BH101"/>
  <c r="BG101"/>
  <c r="BE101"/>
  <c r="T101"/>
  <c r="R101"/>
  <c r="P101"/>
  <c r="BK101"/>
  <c r="J101"/>
  <c r="BF101" s="1"/>
  <c r="BI100"/>
  <c r="BH100"/>
  <c r="BG100"/>
  <c r="BF100"/>
  <c r="BE100"/>
  <c r="T100"/>
  <c r="R100"/>
  <c r="P100"/>
  <c r="BK100"/>
  <c r="J100"/>
  <c r="BI98"/>
  <c r="BH98"/>
  <c r="BG98"/>
  <c r="BE98"/>
  <c r="T98"/>
  <c r="T97" s="1"/>
  <c r="R98"/>
  <c r="R97" s="1"/>
  <c r="P98"/>
  <c r="P97" s="1"/>
  <c r="BK98"/>
  <c r="J98"/>
  <c r="BF98" s="1"/>
  <c r="BI95"/>
  <c r="BH95"/>
  <c r="BG95"/>
  <c r="F32" s="1"/>
  <c r="BB53" i="1" s="1"/>
  <c r="BF95" i="3"/>
  <c r="BE95"/>
  <c r="T95"/>
  <c r="T94" s="1"/>
  <c r="R95"/>
  <c r="R94" s="1"/>
  <c r="P95"/>
  <c r="P94" s="1"/>
  <c r="BK95"/>
  <c r="BK94" s="1"/>
  <c r="J94" s="1"/>
  <c r="J59" s="1"/>
  <c r="J95"/>
  <c r="BI92"/>
  <c r="BH92"/>
  <c r="BG92"/>
  <c r="BF92"/>
  <c r="BE92"/>
  <c r="T92"/>
  <c r="R92"/>
  <c r="P92"/>
  <c r="BK92"/>
  <c r="J92"/>
  <c r="BI90"/>
  <c r="BH90"/>
  <c r="BG90"/>
  <c r="BE90"/>
  <c r="T90"/>
  <c r="R90"/>
  <c r="P90"/>
  <c r="BK90"/>
  <c r="J90"/>
  <c r="BF90" s="1"/>
  <c r="BI88"/>
  <c r="BH88"/>
  <c r="BG88"/>
  <c r="BF88"/>
  <c r="BE88"/>
  <c r="T88"/>
  <c r="R88"/>
  <c r="P88"/>
  <c r="BK88"/>
  <c r="J88"/>
  <c r="BI87"/>
  <c r="BH87"/>
  <c r="BG87"/>
  <c r="BE87"/>
  <c r="T87"/>
  <c r="R87"/>
  <c r="P87"/>
  <c r="BK87"/>
  <c r="J87"/>
  <c r="BF87" s="1"/>
  <c r="BI85"/>
  <c r="BH85"/>
  <c r="BG85"/>
  <c r="BF85"/>
  <c r="BE85"/>
  <c r="T85"/>
  <c r="R85"/>
  <c r="R84" s="1"/>
  <c r="P85"/>
  <c r="BK85"/>
  <c r="BK84" s="1"/>
  <c r="J85"/>
  <c r="J78"/>
  <c r="F78"/>
  <c r="F76"/>
  <c r="E74"/>
  <c r="F52"/>
  <c r="J51"/>
  <c r="F51"/>
  <c r="F49"/>
  <c r="E47"/>
  <c r="J18"/>
  <c r="E18"/>
  <c r="F79" s="1"/>
  <c r="J17"/>
  <c r="J12"/>
  <c r="J49" s="1"/>
  <c r="E7"/>
  <c r="BK501" i="2"/>
  <c r="J501" s="1"/>
  <c r="J75" s="1"/>
  <c r="AY52" i="1"/>
  <c r="AX52"/>
  <c r="BI552" i="2"/>
  <c r="BH552"/>
  <c r="BG552"/>
  <c r="BE552"/>
  <c r="T552"/>
  <c r="R552"/>
  <c r="P552"/>
  <c r="BK552"/>
  <c r="J552"/>
  <c r="BF552" s="1"/>
  <c r="BI543"/>
  <c r="BH543"/>
  <c r="BG543"/>
  <c r="BE543"/>
  <c r="T543"/>
  <c r="T542" s="1"/>
  <c r="R543"/>
  <c r="R542" s="1"/>
  <c r="P543"/>
  <c r="P542" s="1"/>
  <c r="BK543"/>
  <c r="BK542" s="1"/>
  <c r="J542" s="1"/>
  <c r="J78" s="1"/>
  <c r="J543"/>
  <c r="BF543" s="1"/>
  <c r="BI539"/>
  <c r="BH539"/>
  <c r="BG539"/>
  <c r="BF539"/>
  <c r="BE539"/>
  <c r="T539"/>
  <c r="T538" s="1"/>
  <c r="R539"/>
  <c r="R538" s="1"/>
  <c r="P539"/>
  <c r="P538" s="1"/>
  <c r="BK539"/>
  <c r="BK538" s="1"/>
  <c r="J538" s="1"/>
  <c r="J77" s="1"/>
  <c r="J539"/>
  <c r="BI537"/>
  <c r="BH537"/>
  <c r="BG537"/>
  <c r="BE537"/>
  <c r="T537"/>
  <c r="R537"/>
  <c r="P537"/>
  <c r="BK537"/>
  <c r="J537"/>
  <c r="BF537" s="1"/>
  <c r="BI535"/>
  <c r="BH535"/>
  <c r="BG535"/>
  <c r="BE535"/>
  <c r="T535"/>
  <c r="R535"/>
  <c r="P535"/>
  <c r="BK535"/>
  <c r="J535"/>
  <c r="BF535" s="1"/>
  <c r="BI534"/>
  <c r="BH534"/>
  <c r="BG534"/>
  <c r="BF534"/>
  <c r="BE534"/>
  <c r="T534"/>
  <c r="R534"/>
  <c r="P534"/>
  <c r="BK534"/>
  <c r="J534"/>
  <c r="BI533"/>
  <c r="BH533"/>
  <c r="BG533"/>
  <c r="BE533"/>
  <c r="T533"/>
  <c r="R533"/>
  <c r="R519" s="1"/>
  <c r="P533"/>
  <c r="BK533"/>
  <c r="J533"/>
  <c r="BF533" s="1"/>
  <c r="BI530"/>
  <c r="BH530"/>
  <c r="BG530"/>
  <c r="BF530"/>
  <c r="BE530"/>
  <c r="T530"/>
  <c r="R530"/>
  <c r="P530"/>
  <c r="BK530"/>
  <c r="J530"/>
  <c r="BI520"/>
  <c r="BH520"/>
  <c r="BG520"/>
  <c r="BE520"/>
  <c r="T520"/>
  <c r="T519" s="1"/>
  <c r="R520"/>
  <c r="P520"/>
  <c r="P519" s="1"/>
  <c r="BK520"/>
  <c r="J520"/>
  <c r="BF520" s="1"/>
  <c r="BI518"/>
  <c r="BH518"/>
  <c r="BG518"/>
  <c r="BF518"/>
  <c r="BE518"/>
  <c r="T518"/>
  <c r="R518"/>
  <c r="P518"/>
  <c r="BK518"/>
  <c r="J518"/>
  <c r="BI516"/>
  <c r="BH516"/>
  <c r="BG516"/>
  <c r="BE516"/>
  <c r="T516"/>
  <c r="R516"/>
  <c r="P516"/>
  <c r="BK516"/>
  <c r="J516"/>
  <c r="BF516" s="1"/>
  <c r="BI514"/>
  <c r="BH514"/>
  <c r="BG514"/>
  <c r="BF514"/>
  <c r="BE514"/>
  <c r="T514"/>
  <c r="R514"/>
  <c r="P514"/>
  <c r="BK514"/>
  <c r="J514"/>
  <c r="BI511"/>
  <c r="BH511"/>
  <c r="BG511"/>
  <c r="BE511"/>
  <c r="T511"/>
  <c r="R511"/>
  <c r="P511"/>
  <c r="BK511"/>
  <c r="J511"/>
  <c r="BF511" s="1"/>
  <c r="BI509"/>
  <c r="BH509"/>
  <c r="BG509"/>
  <c r="BF509"/>
  <c r="BE509"/>
  <c r="T509"/>
  <c r="R509"/>
  <c r="P509"/>
  <c r="BK509"/>
  <c r="J509"/>
  <c r="BI507"/>
  <c r="BH507"/>
  <c r="BG507"/>
  <c r="BE507"/>
  <c r="T507"/>
  <c r="R507"/>
  <c r="P507"/>
  <c r="BK507"/>
  <c r="J507"/>
  <c r="BF507" s="1"/>
  <c r="BI505"/>
  <c r="BH505"/>
  <c r="BG505"/>
  <c r="BF505"/>
  <c r="BE505"/>
  <c r="T505"/>
  <c r="R505"/>
  <c r="P505"/>
  <c r="BK505"/>
  <c r="J505"/>
  <c r="BI504"/>
  <c r="BH504"/>
  <c r="BG504"/>
  <c r="BE504"/>
  <c r="T504"/>
  <c r="T501" s="1"/>
  <c r="R504"/>
  <c r="P504"/>
  <c r="BK504"/>
  <c r="J504"/>
  <c r="BF504" s="1"/>
  <c r="BI502"/>
  <c r="BH502"/>
  <c r="BG502"/>
  <c r="BF502"/>
  <c r="BE502"/>
  <c r="T502"/>
  <c r="R502"/>
  <c r="R501" s="1"/>
  <c r="P502"/>
  <c r="BK502"/>
  <c r="J502"/>
  <c r="BI500"/>
  <c r="BH500"/>
  <c r="BG500"/>
  <c r="BE500"/>
  <c r="T500"/>
  <c r="R500"/>
  <c r="P500"/>
  <c r="BK500"/>
  <c r="J500"/>
  <c r="BF500" s="1"/>
  <c r="BI499"/>
  <c r="BH499"/>
  <c r="BG499"/>
  <c r="BE499"/>
  <c r="T499"/>
  <c r="R499"/>
  <c r="P499"/>
  <c r="BK499"/>
  <c r="J499"/>
  <c r="BF499" s="1"/>
  <c r="BI497"/>
  <c r="BH497"/>
  <c r="BG497"/>
  <c r="BF497"/>
  <c r="BE497"/>
  <c r="T497"/>
  <c r="R497"/>
  <c r="P497"/>
  <c r="BK497"/>
  <c r="J497"/>
  <c r="BI495"/>
  <c r="BH495"/>
  <c r="BG495"/>
  <c r="BE495"/>
  <c r="T495"/>
  <c r="R495"/>
  <c r="P495"/>
  <c r="BK495"/>
  <c r="J495"/>
  <c r="BF495" s="1"/>
  <c r="BI493"/>
  <c r="BH493"/>
  <c r="BG493"/>
  <c r="BF493"/>
  <c r="BE493"/>
  <c r="T493"/>
  <c r="R493"/>
  <c r="P493"/>
  <c r="BK493"/>
  <c r="J493"/>
  <c r="BI491"/>
  <c r="BH491"/>
  <c r="BG491"/>
  <c r="BE491"/>
  <c r="T491"/>
  <c r="T490" s="1"/>
  <c r="R491"/>
  <c r="R490" s="1"/>
  <c r="P491"/>
  <c r="P490" s="1"/>
  <c r="BK491"/>
  <c r="BK490" s="1"/>
  <c r="J490" s="1"/>
  <c r="J74" s="1"/>
  <c r="J491"/>
  <c r="BF491" s="1"/>
  <c r="BI489"/>
  <c r="BH489"/>
  <c r="BG489"/>
  <c r="BF489"/>
  <c r="BE489"/>
  <c r="T489"/>
  <c r="R489"/>
  <c r="P489"/>
  <c r="BK489"/>
  <c r="J489"/>
  <c r="BI487"/>
  <c r="BH487"/>
  <c r="BG487"/>
  <c r="BE487"/>
  <c r="T487"/>
  <c r="R487"/>
  <c r="P487"/>
  <c r="BK487"/>
  <c r="J487"/>
  <c r="BF487" s="1"/>
  <c r="BI485"/>
  <c r="BH485"/>
  <c r="BG485"/>
  <c r="BF485"/>
  <c r="BE485"/>
  <c r="T485"/>
  <c r="R485"/>
  <c r="P485"/>
  <c r="BK485"/>
  <c r="J485"/>
  <c r="BI483"/>
  <c r="BH483"/>
  <c r="BG483"/>
  <c r="BE483"/>
  <c r="T483"/>
  <c r="R483"/>
  <c r="P483"/>
  <c r="BK483"/>
  <c r="J483"/>
  <c r="BF483" s="1"/>
  <c r="BI473"/>
  <c r="BH473"/>
  <c r="BG473"/>
  <c r="BF473"/>
  <c r="BE473"/>
  <c r="T473"/>
  <c r="R473"/>
  <c r="P473"/>
  <c r="BK473"/>
  <c r="J473"/>
  <c r="BI471"/>
  <c r="BH471"/>
  <c r="BG471"/>
  <c r="BE471"/>
  <c r="T471"/>
  <c r="R471"/>
  <c r="P471"/>
  <c r="BK471"/>
  <c r="J471"/>
  <c r="BF471" s="1"/>
  <c r="BI469"/>
  <c r="BH469"/>
  <c r="BG469"/>
  <c r="BF469"/>
  <c r="BE469"/>
  <c r="T469"/>
  <c r="R469"/>
  <c r="P469"/>
  <c r="BK469"/>
  <c r="J469"/>
  <c r="BI466"/>
  <c r="BH466"/>
  <c r="BG466"/>
  <c r="BE466"/>
  <c r="T466"/>
  <c r="R466"/>
  <c r="P466"/>
  <c r="BK466"/>
  <c r="J466"/>
  <c r="BF466" s="1"/>
  <c r="BI464"/>
  <c r="BH464"/>
  <c r="BG464"/>
  <c r="BF464"/>
  <c r="BE464"/>
  <c r="T464"/>
  <c r="R464"/>
  <c r="P464"/>
  <c r="P458" s="1"/>
  <c r="BK464"/>
  <c r="J464"/>
  <c r="BI459"/>
  <c r="BH459"/>
  <c r="BG459"/>
  <c r="BE459"/>
  <c r="T459"/>
  <c r="R459"/>
  <c r="R458" s="1"/>
  <c r="P459"/>
  <c r="BK459"/>
  <c r="BK458" s="1"/>
  <c r="J458" s="1"/>
  <c r="J73" s="1"/>
  <c r="J459"/>
  <c r="BF459" s="1"/>
  <c r="BI457"/>
  <c r="BH457"/>
  <c r="BG457"/>
  <c r="BF457"/>
  <c r="BE457"/>
  <c r="T457"/>
  <c r="R457"/>
  <c r="P457"/>
  <c r="BK457"/>
  <c r="J457"/>
  <c r="BI456"/>
  <c r="BH456"/>
  <c r="BG456"/>
  <c r="BE456"/>
  <c r="T456"/>
  <c r="R456"/>
  <c r="P456"/>
  <c r="BK456"/>
  <c r="J456"/>
  <c r="BF456" s="1"/>
  <c r="BI455"/>
  <c r="BH455"/>
  <c r="BG455"/>
  <c r="BF455"/>
  <c r="BE455"/>
  <c r="T455"/>
  <c r="R455"/>
  <c r="P455"/>
  <c r="BK455"/>
  <c r="J455"/>
  <c r="BI454"/>
  <c r="BH454"/>
  <c r="BG454"/>
  <c r="BE454"/>
  <c r="T454"/>
  <c r="R454"/>
  <c r="P454"/>
  <c r="BK454"/>
  <c r="J454"/>
  <c r="BF454" s="1"/>
  <c r="BI453"/>
  <c r="BH453"/>
  <c r="BG453"/>
  <c r="BF453"/>
  <c r="BE453"/>
  <c r="T453"/>
  <c r="R453"/>
  <c r="P453"/>
  <c r="BK453"/>
  <c r="J453"/>
  <c r="BI452"/>
  <c r="BH452"/>
  <c r="BG452"/>
  <c r="BE452"/>
  <c r="T452"/>
  <c r="R452"/>
  <c r="P452"/>
  <c r="BK452"/>
  <c r="J452"/>
  <c r="BF452" s="1"/>
  <c r="BI451"/>
  <c r="BH451"/>
  <c r="BG451"/>
  <c r="BF451"/>
  <c r="BE451"/>
  <c r="T451"/>
  <c r="R451"/>
  <c r="P451"/>
  <c r="BK451"/>
  <c r="J451"/>
  <c r="BI450"/>
  <c r="BH450"/>
  <c r="BG450"/>
  <c r="BE450"/>
  <c r="T450"/>
  <c r="R450"/>
  <c r="P450"/>
  <c r="BK450"/>
  <c r="J450"/>
  <c r="BF450" s="1"/>
  <c r="BI449"/>
  <c r="BH449"/>
  <c r="BG449"/>
  <c r="BF449"/>
  <c r="BE449"/>
  <c r="T449"/>
  <c r="R449"/>
  <c r="P449"/>
  <c r="BK449"/>
  <c r="J449"/>
  <c r="BI448"/>
  <c r="BH448"/>
  <c r="BG448"/>
  <c r="BE448"/>
  <c r="T448"/>
  <c r="R448"/>
  <c r="P448"/>
  <c r="BK448"/>
  <c r="J448"/>
  <c r="BF448" s="1"/>
  <c r="BI447"/>
  <c r="BH447"/>
  <c r="BG447"/>
  <c r="BF447"/>
  <c r="BE447"/>
  <c r="T447"/>
  <c r="R447"/>
  <c r="P447"/>
  <c r="BK447"/>
  <c r="J447"/>
  <c r="BI446"/>
  <c r="BH446"/>
  <c r="BG446"/>
  <c r="BE446"/>
  <c r="T446"/>
  <c r="R446"/>
  <c r="P446"/>
  <c r="BK446"/>
  <c r="J446"/>
  <c r="BF446" s="1"/>
  <c r="BI445"/>
  <c r="BH445"/>
  <c r="BG445"/>
  <c r="BF445"/>
  <c r="BE445"/>
  <c r="T445"/>
  <c r="R445"/>
  <c r="P445"/>
  <c r="BK445"/>
  <c r="J445"/>
  <c r="BI444"/>
  <c r="BH444"/>
  <c r="BG444"/>
  <c r="BE444"/>
  <c r="T444"/>
  <c r="R444"/>
  <c r="P444"/>
  <c r="BK444"/>
  <c r="J444"/>
  <c r="BF444" s="1"/>
  <c r="BI443"/>
  <c r="BH443"/>
  <c r="BG443"/>
  <c r="BF443"/>
  <c r="BE443"/>
  <c r="T443"/>
  <c r="R443"/>
  <c r="P443"/>
  <c r="BK443"/>
  <c r="J443"/>
  <c r="BI442"/>
  <c r="BH442"/>
  <c r="BG442"/>
  <c r="BE442"/>
  <c r="T442"/>
  <c r="R442"/>
  <c r="P442"/>
  <c r="BK442"/>
  <c r="J442"/>
  <c r="BF442" s="1"/>
  <c r="BI441"/>
  <c r="BH441"/>
  <c r="BG441"/>
  <c r="BF441"/>
  <c r="BE441"/>
  <c r="T441"/>
  <c r="R441"/>
  <c r="P441"/>
  <c r="BK441"/>
  <c r="J441"/>
  <c r="BI440"/>
  <c r="BH440"/>
  <c r="BG440"/>
  <c r="BE440"/>
  <c r="T440"/>
  <c r="T439" s="1"/>
  <c r="R440"/>
  <c r="R439" s="1"/>
  <c r="P440"/>
  <c r="BK440"/>
  <c r="J440"/>
  <c r="BF440" s="1"/>
  <c r="BI438"/>
  <c r="BH438"/>
  <c r="BG438"/>
  <c r="BF438"/>
  <c r="BE438"/>
  <c r="T438"/>
  <c r="R438"/>
  <c r="P438"/>
  <c r="BK438"/>
  <c r="J438"/>
  <c r="BI433"/>
  <c r="BH433"/>
  <c r="BG433"/>
  <c r="BE433"/>
  <c r="T433"/>
  <c r="R433"/>
  <c r="P433"/>
  <c r="BK433"/>
  <c r="J433"/>
  <c r="BF433" s="1"/>
  <c r="BI430"/>
  <c r="BH430"/>
  <c r="BG430"/>
  <c r="BF430"/>
  <c r="BE430"/>
  <c r="T430"/>
  <c r="R430"/>
  <c r="P430"/>
  <c r="BK430"/>
  <c r="J430"/>
  <c r="BI427"/>
  <c r="BH427"/>
  <c r="BG427"/>
  <c r="BE427"/>
  <c r="T427"/>
  <c r="R427"/>
  <c r="P427"/>
  <c r="BK427"/>
  <c r="J427"/>
  <c r="BF427" s="1"/>
  <c r="BI424"/>
  <c r="BH424"/>
  <c r="BG424"/>
  <c r="BF424"/>
  <c r="BE424"/>
  <c r="T424"/>
  <c r="R424"/>
  <c r="P424"/>
  <c r="BK424"/>
  <c r="J424"/>
  <c r="BI418"/>
  <c r="BH418"/>
  <c r="BG418"/>
  <c r="BE418"/>
  <c r="T418"/>
  <c r="T417" s="1"/>
  <c r="R418"/>
  <c r="P418"/>
  <c r="BK418"/>
  <c r="BK417" s="1"/>
  <c r="J417" s="1"/>
  <c r="J71" s="1"/>
  <c r="J418"/>
  <c r="BF418" s="1"/>
  <c r="BI416"/>
  <c r="BH416"/>
  <c r="BG416"/>
  <c r="BE416"/>
  <c r="T416"/>
  <c r="R416"/>
  <c r="P416"/>
  <c r="BK416"/>
  <c r="J416"/>
  <c r="BF416" s="1"/>
  <c r="BI414"/>
  <c r="BH414"/>
  <c r="BG414"/>
  <c r="BF414"/>
  <c r="BE414"/>
  <c r="T414"/>
  <c r="R414"/>
  <c r="P414"/>
  <c r="BK414"/>
  <c r="J414"/>
  <c r="BI413"/>
  <c r="BH413"/>
  <c r="BG413"/>
  <c r="BE413"/>
  <c r="T413"/>
  <c r="R413"/>
  <c r="P413"/>
  <c r="BK413"/>
  <c r="J413"/>
  <c r="BF413" s="1"/>
  <c r="BI411"/>
  <c r="BH411"/>
  <c r="BG411"/>
  <c r="BF411"/>
  <c r="BE411"/>
  <c r="T411"/>
  <c r="R411"/>
  <c r="P411"/>
  <c r="BK411"/>
  <c r="J411"/>
  <c r="BI409"/>
  <c r="BH409"/>
  <c r="BG409"/>
  <c r="BE409"/>
  <c r="T409"/>
  <c r="T408" s="1"/>
  <c r="R409"/>
  <c r="R408" s="1"/>
  <c r="P409"/>
  <c r="BK409"/>
  <c r="J409"/>
  <c r="BF409" s="1"/>
  <c r="BI407"/>
  <c r="BH407"/>
  <c r="BG407"/>
  <c r="BF407"/>
  <c r="BE407"/>
  <c r="T407"/>
  <c r="R407"/>
  <c r="P407"/>
  <c r="BK407"/>
  <c r="J407"/>
  <c r="BI405"/>
  <c r="BH405"/>
  <c r="BG405"/>
  <c r="BE405"/>
  <c r="T405"/>
  <c r="R405"/>
  <c r="P405"/>
  <c r="BK405"/>
  <c r="J405"/>
  <c r="BF405" s="1"/>
  <c r="BI403"/>
  <c r="BH403"/>
  <c r="BG403"/>
  <c r="BF403"/>
  <c r="BE403"/>
  <c r="T403"/>
  <c r="R403"/>
  <c r="P403"/>
  <c r="BK403"/>
  <c r="J403"/>
  <c r="BI401"/>
  <c r="BH401"/>
  <c r="BG401"/>
  <c r="BE401"/>
  <c r="T401"/>
  <c r="T400" s="1"/>
  <c r="R401"/>
  <c r="P401"/>
  <c r="P400" s="1"/>
  <c r="BK401"/>
  <c r="BK400" s="1"/>
  <c r="J400" s="1"/>
  <c r="J69" s="1"/>
  <c r="J401"/>
  <c r="BF401" s="1"/>
  <c r="BI399"/>
  <c r="BH399"/>
  <c r="BG399"/>
  <c r="BE399"/>
  <c r="T399"/>
  <c r="R399"/>
  <c r="R396" s="1"/>
  <c r="P399"/>
  <c r="BK399"/>
  <c r="J399"/>
  <c r="BF399" s="1"/>
  <c r="BI397"/>
  <c r="BH397"/>
  <c r="BG397"/>
  <c r="BF397"/>
  <c r="BE397"/>
  <c r="T397"/>
  <c r="R397"/>
  <c r="P397"/>
  <c r="P396" s="1"/>
  <c r="BK397"/>
  <c r="BK396" s="1"/>
  <c r="J396" s="1"/>
  <c r="J68" s="1"/>
  <c r="J397"/>
  <c r="BI395"/>
  <c r="BH395"/>
  <c r="BG395"/>
  <c r="BE395"/>
  <c r="T395"/>
  <c r="R395"/>
  <c r="P395"/>
  <c r="BK395"/>
  <c r="J395"/>
  <c r="BF395" s="1"/>
  <c r="BI394"/>
  <c r="BH394"/>
  <c r="BG394"/>
  <c r="BF394"/>
  <c r="BE394"/>
  <c r="T394"/>
  <c r="T393" s="1"/>
  <c r="R394"/>
  <c r="R393" s="1"/>
  <c r="P394"/>
  <c r="P393" s="1"/>
  <c r="BK394"/>
  <c r="BK393" s="1"/>
  <c r="J393" s="1"/>
  <c r="J67" s="1"/>
  <c r="J394"/>
  <c r="BI392"/>
  <c r="BH392"/>
  <c r="BG392"/>
  <c r="BF392"/>
  <c r="BE392"/>
  <c r="T392"/>
  <c r="R392"/>
  <c r="P392"/>
  <c r="BK392"/>
  <c r="J392"/>
  <c r="BI388"/>
  <c r="BH388"/>
  <c r="BG388"/>
  <c r="BE388"/>
  <c r="T388"/>
  <c r="R388"/>
  <c r="P388"/>
  <c r="BK388"/>
  <c r="J388"/>
  <c r="BF388" s="1"/>
  <c r="BI386"/>
  <c r="BH386"/>
  <c r="BG386"/>
  <c r="BF386"/>
  <c r="BE386"/>
  <c r="T386"/>
  <c r="R386"/>
  <c r="P386"/>
  <c r="BK386"/>
  <c r="J386"/>
  <c r="BI384"/>
  <c r="BH384"/>
  <c r="BG384"/>
  <c r="BE384"/>
  <c r="T384"/>
  <c r="R384"/>
  <c r="P384"/>
  <c r="BK384"/>
  <c r="J384"/>
  <c r="BF384" s="1"/>
  <c r="BI382"/>
  <c r="BH382"/>
  <c r="BG382"/>
  <c r="BF382"/>
  <c r="BE382"/>
  <c r="T382"/>
  <c r="R382"/>
  <c r="P382"/>
  <c r="BK382"/>
  <c r="J382"/>
  <c r="BI378"/>
  <c r="BH378"/>
  <c r="BG378"/>
  <c r="BE378"/>
  <c r="T378"/>
  <c r="R378"/>
  <c r="P378"/>
  <c r="BK378"/>
  <c r="J378"/>
  <c r="BF378" s="1"/>
  <c r="BI374"/>
  <c r="BH374"/>
  <c r="BG374"/>
  <c r="BF374"/>
  <c r="BE374"/>
  <c r="T374"/>
  <c r="R374"/>
  <c r="P374"/>
  <c r="BK374"/>
  <c r="J374"/>
  <c r="BI372"/>
  <c r="BH372"/>
  <c r="BG372"/>
  <c r="BE372"/>
  <c r="T372"/>
  <c r="R372"/>
  <c r="P372"/>
  <c r="BK372"/>
  <c r="J372"/>
  <c r="BF372" s="1"/>
  <c r="BI369"/>
  <c r="BH369"/>
  <c r="BG369"/>
  <c r="BF369"/>
  <c r="BE369"/>
  <c r="T369"/>
  <c r="R369"/>
  <c r="P369"/>
  <c r="BK369"/>
  <c r="J369"/>
  <c r="BI368"/>
  <c r="BH368"/>
  <c r="BG368"/>
  <c r="BE368"/>
  <c r="T368"/>
  <c r="R368"/>
  <c r="P368"/>
  <c r="BK368"/>
  <c r="J368"/>
  <c r="BF368" s="1"/>
  <c r="BI365"/>
  <c r="BH365"/>
  <c r="BG365"/>
  <c r="BF365"/>
  <c r="BE365"/>
  <c r="T365"/>
  <c r="R365"/>
  <c r="P365"/>
  <c r="BK365"/>
  <c r="J365"/>
  <c r="BI362"/>
  <c r="BH362"/>
  <c r="BG362"/>
  <c r="BE362"/>
  <c r="T362"/>
  <c r="R362"/>
  <c r="P362"/>
  <c r="BK362"/>
  <c r="J362"/>
  <c r="BF362" s="1"/>
  <c r="BI359"/>
  <c r="BH359"/>
  <c r="BG359"/>
  <c r="BF359"/>
  <c r="BE359"/>
  <c r="T359"/>
  <c r="R359"/>
  <c r="P359"/>
  <c r="BK359"/>
  <c r="J359"/>
  <c r="BI357"/>
  <c r="BH357"/>
  <c r="BG357"/>
  <c r="BE357"/>
  <c r="T357"/>
  <c r="T356" s="1"/>
  <c r="R357"/>
  <c r="R356" s="1"/>
  <c r="P357"/>
  <c r="BK357"/>
  <c r="J357"/>
  <c r="BF357" s="1"/>
  <c r="BI355"/>
  <c r="BH355"/>
  <c r="BG355"/>
  <c r="BF355"/>
  <c r="BE355"/>
  <c r="T355"/>
  <c r="R355"/>
  <c r="P355"/>
  <c r="BK355"/>
  <c r="J355"/>
  <c r="BI353"/>
  <c r="BH353"/>
  <c r="BG353"/>
  <c r="BE353"/>
  <c r="T353"/>
  <c r="R353"/>
  <c r="P353"/>
  <c r="BK353"/>
  <c r="J353"/>
  <c r="BF353" s="1"/>
  <c r="BI352"/>
  <c r="BH352"/>
  <c r="BG352"/>
  <c r="BF352"/>
  <c r="BE352"/>
  <c r="T352"/>
  <c r="R352"/>
  <c r="P352"/>
  <c r="BK352"/>
  <c r="J352"/>
  <c r="BI351"/>
  <c r="BH351"/>
  <c r="BG351"/>
  <c r="BE351"/>
  <c r="T351"/>
  <c r="R351"/>
  <c r="P351"/>
  <c r="BK351"/>
  <c r="J351"/>
  <c r="BF351" s="1"/>
  <c r="BI349"/>
  <c r="BH349"/>
  <c r="BG349"/>
  <c r="BF349"/>
  <c r="BE349"/>
  <c r="T349"/>
  <c r="R349"/>
  <c r="P349"/>
  <c r="BK349"/>
  <c r="J349"/>
  <c r="BI344"/>
  <c r="BH344"/>
  <c r="BG344"/>
  <c r="BE344"/>
  <c r="T344"/>
  <c r="R344"/>
  <c r="P344"/>
  <c r="BK344"/>
  <c r="J344"/>
  <c r="BF344" s="1"/>
  <c r="BI343"/>
  <c r="BH343"/>
  <c r="BG343"/>
  <c r="BF343"/>
  <c r="BE343"/>
  <c r="T343"/>
  <c r="R343"/>
  <c r="P343"/>
  <c r="BK343"/>
  <c r="J343"/>
  <c r="BI339"/>
  <c r="BH339"/>
  <c r="BG339"/>
  <c r="BE339"/>
  <c r="T339"/>
  <c r="R339"/>
  <c r="P339"/>
  <c r="BK339"/>
  <c r="J339"/>
  <c r="BF339" s="1"/>
  <c r="BI336"/>
  <c r="BH336"/>
  <c r="BG336"/>
  <c r="BF336"/>
  <c r="BE336"/>
  <c r="T336"/>
  <c r="R336"/>
  <c r="P336"/>
  <c r="BK336"/>
  <c r="J336"/>
  <c r="BI332"/>
  <c r="BH332"/>
  <c r="BG332"/>
  <c r="BE332"/>
  <c r="T332"/>
  <c r="R332"/>
  <c r="P332"/>
  <c r="BK332"/>
  <c r="J332"/>
  <c r="BF332" s="1"/>
  <c r="BI331"/>
  <c r="BH331"/>
  <c r="BG331"/>
  <c r="BF331"/>
  <c r="BE331"/>
  <c r="T331"/>
  <c r="R331"/>
  <c r="P331"/>
  <c r="BK331"/>
  <c r="J331"/>
  <c r="BI326"/>
  <c r="BH326"/>
  <c r="BG326"/>
  <c r="BE326"/>
  <c r="T326"/>
  <c r="R326"/>
  <c r="P326"/>
  <c r="BK326"/>
  <c r="J326"/>
  <c r="BF326" s="1"/>
  <c r="BI324"/>
  <c r="BH324"/>
  <c r="BG324"/>
  <c r="BF324"/>
  <c r="BE324"/>
  <c r="T324"/>
  <c r="R324"/>
  <c r="R323" s="1"/>
  <c r="P324"/>
  <c r="P323" s="1"/>
  <c r="BK324"/>
  <c r="J324"/>
  <c r="BI322"/>
  <c r="BH322"/>
  <c r="BG322"/>
  <c r="BF322"/>
  <c r="BE322"/>
  <c r="T322"/>
  <c r="R322"/>
  <c r="P322"/>
  <c r="BK322"/>
  <c r="J322"/>
  <c r="BI317"/>
  <c r="BH317"/>
  <c r="BG317"/>
  <c r="BE317"/>
  <c r="T317"/>
  <c r="R317"/>
  <c r="P317"/>
  <c r="BK317"/>
  <c r="J317"/>
  <c r="BF317" s="1"/>
  <c r="BI315"/>
  <c r="BH315"/>
  <c r="BG315"/>
  <c r="BF315"/>
  <c r="BE315"/>
  <c r="T315"/>
  <c r="R315"/>
  <c r="P315"/>
  <c r="BK315"/>
  <c r="J315"/>
  <c r="BI313"/>
  <c r="BH313"/>
  <c r="BG313"/>
  <c r="BE313"/>
  <c r="T313"/>
  <c r="R313"/>
  <c r="P313"/>
  <c r="BK313"/>
  <c r="J313"/>
  <c r="BF313" s="1"/>
  <c r="BI311"/>
  <c r="BH311"/>
  <c r="BG311"/>
  <c r="BF311"/>
  <c r="BE311"/>
  <c r="T311"/>
  <c r="R311"/>
  <c r="P311"/>
  <c r="BK311"/>
  <c r="J311"/>
  <c r="BI309"/>
  <c r="BH309"/>
  <c r="BG309"/>
  <c r="BE309"/>
  <c r="T309"/>
  <c r="R309"/>
  <c r="P309"/>
  <c r="BK309"/>
  <c r="J309"/>
  <c r="BF309" s="1"/>
  <c r="BI308"/>
  <c r="BH308"/>
  <c r="BG308"/>
  <c r="BF308"/>
  <c r="BE308"/>
  <c r="T308"/>
  <c r="R308"/>
  <c r="P308"/>
  <c r="BK308"/>
  <c r="J308"/>
  <c r="BI305"/>
  <c r="BH305"/>
  <c r="BG305"/>
  <c r="BE305"/>
  <c r="T305"/>
  <c r="R305"/>
  <c r="P305"/>
  <c r="BK305"/>
  <c r="J305"/>
  <c r="BF305" s="1"/>
  <c r="BI303"/>
  <c r="BH303"/>
  <c r="BG303"/>
  <c r="BF303"/>
  <c r="BE303"/>
  <c r="T303"/>
  <c r="R303"/>
  <c r="P303"/>
  <c r="BK303"/>
  <c r="J303"/>
  <c r="BI300"/>
  <c r="BH300"/>
  <c r="BG300"/>
  <c r="BE300"/>
  <c r="T300"/>
  <c r="R300"/>
  <c r="P300"/>
  <c r="BK300"/>
  <c r="J300"/>
  <c r="BF300" s="1"/>
  <c r="BI298"/>
  <c r="BH298"/>
  <c r="BG298"/>
  <c r="BF298"/>
  <c r="BE298"/>
  <c r="T298"/>
  <c r="R298"/>
  <c r="R297" s="1"/>
  <c r="P298"/>
  <c r="P297" s="1"/>
  <c r="BK298"/>
  <c r="BK297" s="1"/>
  <c r="J297" s="1"/>
  <c r="J64" s="1"/>
  <c r="J298"/>
  <c r="BI295"/>
  <c r="BH295"/>
  <c r="BG295"/>
  <c r="BF295"/>
  <c r="BE295"/>
  <c r="T295"/>
  <c r="T294" s="1"/>
  <c r="R295"/>
  <c r="R294" s="1"/>
  <c r="P295"/>
  <c r="P294" s="1"/>
  <c r="BK295"/>
  <c r="BK294" s="1"/>
  <c r="J294" s="1"/>
  <c r="J62" s="1"/>
  <c r="J295"/>
  <c r="BI292"/>
  <c r="BH292"/>
  <c r="BG292"/>
  <c r="BE292"/>
  <c r="T292"/>
  <c r="R292"/>
  <c r="P292"/>
  <c r="BK292"/>
  <c r="J292"/>
  <c r="BF292" s="1"/>
  <c r="BI290"/>
  <c r="BH290"/>
  <c r="BG290"/>
  <c r="BF290"/>
  <c r="BE290"/>
  <c r="T290"/>
  <c r="R290"/>
  <c r="P290"/>
  <c r="BK290"/>
  <c r="J290"/>
  <c r="BI288"/>
  <c r="BH288"/>
  <c r="BG288"/>
  <c r="BE288"/>
  <c r="T288"/>
  <c r="R288"/>
  <c r="P288"/>
  <c r="BK288"/>
  <c r="J288"/>
  <c r="BF288" s="1"/>
  <c r="BI287"/>
  <c r="BH287"/>
  <c r="BG287"/>
  <c r="BF287"/>
  <c r="BE287"/>
  <c r="T287"/>
  <c r="R287"/>
  <c r="P287"/>
  <c r="BK287"/>
  <c r="J287"/>
  <c r="BI286"/>
  <c r="BH286"/>
  <c r="BG286"/>
  <c r="BE286"/>
  <c r="T286"/>
  <c r="R286"/>
  <c r="P286"/>
  <c r="BK286"/>
  <c r="J286"/>
  <c r="BF286" s="1"/>
  <c r="BI284"/>
  <c r="BH284"/>
  <c r="BG284"/>
  <c r="BF284"/>
  <c r="BE284"/>
  <c r="T284"/>
  <c r="R284"/>
  <c r="P284"/>
  <c r="BK284"/>
  <c r="J284"/>
  <c r="BI282"/>
  <c r="BH282"/>
  <c r="BG282"/>
  <c r="BE282"/>
  <c r="T282"/>
  <c r="T281" s="1"/>
  <c r="R282"/>
  <c r="P282"/>
  <c r="P281" s="1"/>
  <c r="BK282"/>
  <c r="BK281" s="1"/>
  <c r="J281" s="1"/>
  <c r="J61" s="1"/>
  <c r="J282"/>
  <c r="BF282" s="1"/>
  <c r="BI280"/>
  <c r="BH280"/>
  <c r="BG280"/>
  <c r="BE280"/>
  <c r="T280"/>
  <c r="R280"/>
  <c r="P280"/>
  <c r="BK280"/>
  <c r="J280"/>
  <c r="BF280" s="1"/>
  <c r="BI279"/>
  <c r="BH279"/>
  <c r="BG279"/>
  <c r="BF279"/>
  <c r="BE279"/>
  <c r="T279"/>
  <c r="R279"/>
  <c r="R278" s="1"/>
  <c r="P279"/>
  <c r="P278" s="1"/>
  <c r="BK279"/>
  <c r="BK278" s="1"/>
  <c r="J278" s="1"/>
  <c r="J60" s="1"/>
  <c r="J279"/>
  <c r="BI277"/>
  <c r="BH277"/>
  <c r="BG277"/>
  <c r="BE277"/>
  <c r="T277"/>
  <c r="R277"/>
  <c r="P277"/>
  <c r="BK277"/>
  <c r="J277"/>
  <c r="BF277" s="1"/>
  <c r="BI276"/>
  <c r="BH276"/>
  <c r="BG276"/>
  <c r="BF276"/>
  <c r="BE276"/>
  <c r="T276"/>
  <c r="R276"/>
  <c r="P276"/>
  <c r="BK276"/>
  <c r="J276"/>
  <c r="BI275"/>
  <c r="BH275"/>
  <c r="BG275"/>
  <c r="BE275"/>
  <c r="T275"/>
  <c r="R275"/>
  <c r="P275"/>
  <c r="BK275"/>
  <c r="J275"/>
  <c r="BF275" s="1"/>
  <c r="BI274"/>
  <c r="BH274"/>
  <c r="BG274"/>
  <c r="BF274"/>
  <c r="BE274"/>
  <c r="T274"/>
  <c r="R274"/>
  <c r="P274"/>
  <c r="BK274"/>
  <c r="J274"/>
  <c r="BI273"/>
  <c r="BH273"/>
  <c r="BG273"/>
  <c r="BE273"/>
  <c r="T273"/>
  <c r="R273"/>
  <c r="P273"/>
  <c r="BK273"/>
  <c r="J273"/>
  <c r="BF273" s="1"/>
  <c r="BI272"/>
  <c r="BH272"/>
  <c r="BG272"/>
  <c r="BF272"/>
  <c r="BE272"/>
  <c r="T272"/>
  <c r="R272"/>
  <c r="P272"/>
  <c r="BK272"/>
  <c r="J272"/>
  <c r="BI271"/>
  <c r="BH271"/>
  <c r="BG271"/>
  <c r="BE271"/>
  <c r="T271"/>
  <c r="R271"/>
  <c r="P271"/>
  <c r="BK271"/>
  <c r="J271"/>
  <c r="BF271" s="1"/>
  <c r="BI270"/>
  <c r="BH270"/>
  <c r="BG270"/>
  <c r="BF270"/>
  <c r="BE270"/>
  <c r="T270"/>
  <c r="R270"/>
  <c r="P270"/>
  <c r="BK270"/>
  <c r="J270"/>
  <c r="BI269"/>
  <c r="BH269"/>
  <c r="BG269"/>
  <c r="BE269"/>
  <c r="T269"/>
  <c r="R269"/>
  <c r="P269"/>
  <c r="BK269"/>
  <c r="J269"/>
  <c r="BF269" s="1"/>
  <c r="BI268"/>
  <c r="BH268"/>
  <c r="BG268"/>
  <c r="BF268"/>
  <c r="BE268"/>
  <c r="T268"/>
  <c r="R268"/>
  <c r="P268"/>
  <c r="BK268"/>
  <c r="J268"/>
  <c r="BI267"/>
  <c r="BH267"/>
  <c r="BG267"/>
  <c r="BE267"/>
  <c r="T267"/>
  <c r="R267"/>
  <c r="P267"/>
  <c r="BK267"/>
  <c r="J267"/>
  <c r="BF267" s="1"/>
  <c r="BI265"/>
  <c r="BH265"/>
  <c r="BG265"/>
  <c r="BF265"/>
  <c r="BE265"/>
  <c r="T265"/>
  <c r="R265"/>
  <c r="P265"/>
  <c r="BK265"/>
  <c r="J265"/>
  <c r="BI260"/>
  <c r="BH260"/>
  <c r="BG260"/>
  <c r="BE260"/>
  <c r="T260"/>
  <c r="R260"/>
  <c r="P260"/>
  <c r="BK260"/>
  <c r="J260"/>
  <c r="BF260" s="1"/>
  <c r="BI258"/>
  <c r="BH258"/>
  <c r="BG258"/>
  <c r="BF258"/>
  <c r="BE258"/>
  <c r="T258"/>
  <c r="R258"/>
  <c r="P258"/>
  <c r="BK258"/>
  <c r="J258"/>
  <c r="BI255"/>
  <c r="BH255"/>
  <c r="BG255"/>
  <c r="BE255"/>
  <c r="T255"/>
  <c r="R255"/>
  <c r="P255"/>
  <c r="BK255"/>
  <c r="J255"/>
  <c r="BF255" s="1"/>
  <c r="BI251"/>
  <c r="BH251"/>
  <c r="BG251"/>
  <c r="BF251"/>
  <c r="BE251"/>
  <c r="T251"/>
  <c r="R251"/>
  <c r="P251"/>
  <c r="BK251"/>
  <c r="J251"/>
  <c r="BI248"/>
  <c r="BH248"/>
  <c r="BG248"/>
  <c r="BE248"/>
  <c r="T248"/>
  <c r="R248"/>
  <c r="P248"/>
  <c r="BK248"/>
  <c r="J248"/>
  <c r="BF248" s="1"/>
  <c r="BI242"/>
  <c r="BH242"/>
  <c r="BG242"/>
  <c r="BF242"/>
  <c r="BE242"/>
  <c r="T242"/>
  <c r="R242"/>
  <c r="P242"/>
  <c r="BK242"/>
  <c r="J242"/>
  <c r="BI236"/>
  <c r="BH236"/>
  <c r="BG236"/>
  <c r="BE236"/>
  <c r="T236"/>
  <c r="R236"/>
  <c r="P236"/>
  <c r="BK236"/>
  <c r="J236"/>
  <c r="BF236" s="1"/>
  <c r="BI232"/>
  <c r="BH232"/>
  <c r="BG232"/>
  <c r="BF232"/>
  <c r="BE232"/>
  <c r="T232"/>
  <c r="R232"/>
  <c r="P232"/>
  <c r="BK232"/>
  <c r="J232"/>
  <c r="BI231"/>
  <c r="BH231"/>
  <c r="BG231"/>
  <c r="BE231"/>
  <c r="T231"/>
  <c r="R231"/>
  <c r="P231"/>
  <c r="BK231"/>
  <c r="J231"/>
  <c r="BF231" s="1"/>
  <c r="BI229"/>
  <c r="BH229"/>
  <c r="BG229"/>
  <c r="BF229"/>
  <c r="BE229"/>
  <c r="T229"/>
  <c r="R229"/>
  <c r="P229"/>
  <c r="BK229"/>
  <c r="J229"/>
  <c r="BI227"/>
  <c r="BH227"/>
  <c r="BG227"/>
  <c r="BE227"/>
  <c r="T227"/>
  <c r="R227"/>
  <c r="P227"/>
  <c r="BK227"/>
  <c r="J227"/>
  <c r="BF227" s="1"/>
  <c r="BI226"/>
  <c r="BH226"/>
  <c r="BG226"/>
  <c r="BF226"/>
  <c r="BE226"/>
  <c r="T226"/>
  <c r="R226"/>
  <c r="P226"/>
  <c r="BK226"/>
  <c r="J226"/>
  <c r="BI225"/>
  <c r="BH225"/>
  <c r="BG225"/>
  <c r="BE225"/>
  <c r="T225"/>
  <c r="R225"/>
  <c r="P225"/>
  <c r="BK225"/>
  <c r="J225"/>
  <c r="BF225" s="1"/>
  <c r="BI223"/>
  <c r="BH223"/>
  <c r="BG223"/>
  <c r="BF223"/>
  <c r="BE223"/>
  <c r="T223"/>
  <c r="R223"/>
  <c r="P223"/>
  <c r="BK223"/>
  <c r="J223"/>
  <c r="BI216"/>
  <c r="BH216"/>
  <c r="BG216"/>
  <c r="BE216"/>
  <c r="T216"/>
  <c r="T215" s="1"/>
  <c r="R216"/>
  <c r="P216"/>
  <c r="BK216"/>
  <c r="BK215" s="1"/>
  <c r="J215" s="1"/>
  <c r="J59" s="1"/>
  <c r="J216"/>
  <c r="BF216" s="1"/>
  <c r="BI214"/>
  <c r="BH214"/>
  <c r="BG214"/>
  <c r="BE214"/>
  <c r="T214"/>
  <c r="R214"/>
  <c r="P214"/>
  <c r="BK214"/>
  <c r="J214"/>
  <c r="BF214" s="1"/>
  <c r="BI213"/>
  <c r="BH213"/>
  <c r="BG213"/>
  <c r="BF213"/>
  <c r="BE213"/>
  <c r="T213"/>
  <c r="R213"/>
  <c r="P213"/>
  <c r="BK213"/>
  <c r="J213"/>
  <c r="BI211"/>
  <c r="BH211"/>
  <c r="BG211"/>
  <c r="BE211"/>
  <c r="T211"/>
  <c r="R211"/>
  <c r="P211"/>
  <c r="BK211"/>
  <c r="J211"/>
  <c r="BF211" s="1"/>
  <c r="BI209"/>
  <c r="BH209"/>
  <c r="BG209"/>
  <c r="BF209"/>
  <c r="BE209"/>
  <c r="T209"/>
  <c r="R209"/>
  <c r="P209"/>
  <c r="BK209"/>
  <c r="J209"/>
  <c r="BI207"/>
  <c r="BH207"/>
  <c r="BG207"/>
  <c r="BE207"/>
  <c r="T207"/>
  <c r="R207"/>
  <c r="P207"/>
  <c r="BK207"/>
  <c r="J207"/>
  <c r="BF207" s="1"/>
  <c r="BI205"/>
  <c r="BH205"/>
  <c r="BG205"/>
  <c r="BF205"/>
  <c r="BE205"/>
  <c r="T205"/>
  <c r="R205"/>
  <c r="P205"/>
  <c r="BK205"/>
  <c r="J205"/>
  <c r="BI203"/>
  <c r="BH203"/>
  <c r="BG203"/>
  <c r="BE203"/>
  <c r="T203"/>
  <c r="R203"/>
  <c r="P203"/>
  <c r="BK203"/>
  <c r="J203"/>
  <c r="BF203" s="1"/>
  <c r="BI201"/>
  <c r="BH201"/>
  <c r="BG201"/>
  <c r="BF201"/>
  <c r="BE201"/>
  <c r="T201"/>
  <c r="R201"/>
  <c r="P201"/>
  <c r="P200" s="1"/>
  <c r="BK201"/>
  <c r="BK200" s="1"/>
  <c r="J200" s="1"/>
  <c r="J58" s="1"/>
  <c r="J201"/>
  <c r="BI194"/>
  <c r="BH194"/>
  <c r="BG194"/>
  <c r="BE194"/>
  <c r="T194"/>
  <c r="R194"/>
  <c r="P194"/>
  <c r="BK194"/>
  <c r="J194"/>
  <c r="BF194" s="1"/>
  <c r="BI193"/>
  <c r="BH193"/>
  <c r="BG193"/>
  <c r="BF193"/>
  <c r="BE193"/>
  <c r="T193"/>
  <c r="R193"/>
  <c r="P193"/>
  <c r="BK193"/>
  <c r="J193"/>
  <c r="BI188"/>
  <c r="BH188"/>
  <c r="BG188"/>
  <c r="BE188"/>
  <c r="T188"/>
  <c r="R188"/>
  <c r="P188"/>
  <c r="BK188"/>
  <c r="J188"/>
  <c r="BF188" s="1"/>
  <c r="BI183"/>
  <c r="BH183"/>
  <c r="BG183"/>
  <c r="BF183"/>
  <c r="BE183"/>
  <c r="T183"/>
  <c r="R183"/>
  <c r="P183"/>
  <c r="BK183"/>
  <c r="J183"/>
  <c r="BI182"/>
  <c r="BH182"/>
  <c r="BG182"/>
  <c r="BE182"/>
  <c r="T182"/>
  <c r="R182"/>
  <c r="P182"/>
  <c r="BK182"/>
  <c r="J182"/>
  <c r="BF182" s="1"/>
  <c r="BI181"/>
  <c r="BH181"/>
  <c r="BG181"/>
  <c r="BF181"/>
  <c r="BE181"/>
  <c r="T181"/>
  <c r="R181"/>
  <c r="P181"/>
  <c r="BK181"/>
  <c r="J181"/>
  <c r="BI180"/>
  <c r="BH180"/>
  <c r="BG180"/>
  <c r="BE180"/>
  <c r="T180"/>
  <c r="R180"/>
  <c r="P180"/>
  <c r="BK180"/>
  <c r="J180"/>
  <c r="BF180" s="1"/>
  <c r="BI178"/>
  <c r="BH178"/>
  <c r="BG178"/>
  <c r="BF178"/>
  <c r="BE178"/>
  <c r="T178"/>
  <c r="R178"/>
  <c r="P178"/>
  <c r="BK178"/>
  <c r="J178"/>
  <c r="BI176"/>
  <c r="BH176"/>
  <c r="BG176"/>
  <c r="BE176"/>
  <c r="T176"/>
  <c r="T175" s="1"/>
  <c r="R176"/>
  <c r="P176"/>
  <c r="P175" s="1"/>
  <c r="BK176"/>
  <c r="BK175" s="1"/>
  <c r="J175" s="1"/>
  <c r="J57" s="1"/>
  <c r="J176"/>
  <c r="BF176" s="1"/>
  <c r="BI173"/>
  <c r="BH173"/>
  <c r="BG173"/>
  <c r="BE173"/>
  <c r="T173"/>
  <c r="R173"/>
  <c r="P173"/>
  <c r="BK173"/>
  <c r="J173"/>
  <c r="BF173" s="1"/>
  <c r="BI171"/>
  <c r="BH171"/>
  <c r="BG171"/>
  <c r="BF171"/>
  <c r="BE171"/>
  <c r="T171"/>
  <c r="R171"/>
  <c r="P171"/>
  <c r="BK171"/>
  <c r="J171"/>
  <c r="BI169"/>
  <c r="BH169"/>
  <c r="BG169"/>
  <c r="BE169"/>
  <c r="T169"/>
  <c r="R169"/>
  <c r="P169"/>
  <c r="BK169"/>
  <c r="J169"/>
  <c r="BF169" s="1"/>
  <c r="BI167"/>
  <c r="BH167"/>
  <c r="BG167"/>
  <c r="BF167"/>
  <c r="BE167"/>
  <c r="T167"/>
  <c r="R167"/>
  <c r="P167"/>
  <c r="BK167"/>
  <c r="J167"/>
  <c r="BI164"/>
  <c r="BH164"/>
  <c r="BG164"/>
  <c r="BE164"/>
  <c r="T164"/>
  <c r="R164"/>
  <c r="P164"/>
  <c r="BK164"/>
  <c r="J164"/>
  <c r="BF164" s="1"/>
  <c r="BI162"/>
  <c r="BH162"/>
  <c r="BG162"/>
  <c r="BF162"/>
  <c r="BE162"/>
  <c r="T162"/>
  <c r="R162"/>
  <c r="P162"/>
  <c r="BK162"/>
  <c r="J162"/>
  <c r="BI160"/>
  <c r="BH160"/>
  <c r="BG160"/>
  <c r="BE160"/>
  <c r="T160"/>
  <c r="R160"/>
  <c r="P160"/>
  <c r="BK160"/>
  <c r="J160"/>
  <c r="BF160" s="1"/>
  <c r="BI158"/>
  <c r="BH158"/>
  <c r="BG158"/>
  <c r="BF158"/>
  <c r="BE158"/>
  <c r="T158"/>
  <c r="R158"/>
  <c r="P158"/>
  <c r="BK158"/>
  <c r="J158"/>
  <c r="BI156"/>
  <c r="BH156"/>
  <c r="BG156"/>
  <c r="BE156"/>
  <c r="T156"/>
  <c r="R156"/>
  <c r="P156"/>
  <c r="BK156"/>
  <c r="J156"/>
  <c r="BF156" s="1"/>
  <c r="BI154"/>
  <c r="BH154"/>
  <c r="BG154"/>
  <c r="BF154"/>
  <c r="BE154"/>
  <c r="T154"/>
  <c r="R154"/>
  <c r="P154"/>
  <c r="BK154"/>
  <c r="J154"/>
  <c r="BI153"/>
  <c r="BH153"/>
  <c r="BG153"/>
  <c r="BE153"/>
  <c r="T153"/>
  <c r="R153"/>
  <c r="P153"/>
  <c r="BK153"/>
  <c r="J153"/>
  <c r="BF153" s="1"/>
  <c r="BI152"/>
  <c r="BH152"/>
  <c r="BG152"/>
  <c r="BF152"/>
  <c r="BE152"/>
  <c r="T152"/>
  <c r="R152"/>
  <c r="P152"/>
  <c r="BK152"/>
  <c r="J152"/>
  <c r="BI151"/>
  <c r="BH151"/>
  <c r="BG151"/>
  <c r="BE151"/>
  <c r="T151"/>
  <c r="R151"/>
  <c r="P151"/>
  <c r="BK151"/>
  <c r="J151"/>
  <c r="BF151" s="1"/>
  <c r="BI150"/>
  <c r="BH150"/>
  <c r="BG150"/>
  <c r="BF150"/>
  <c r="BE150"/>
  <c r="T150"/>
  <c r="R150"/>
  <c r="P150"/>
  <c r="BK150"/>
  <c r="J150"/>
  <c r="BI149"/>
  <c r="BH149"/>
  <c r="BG149"/>
  <c r="BE149"/>
  <c r="T149"/>
  <c r="R149"/>
  <c r="P149"/>
  <c r="BK149"/>
  <c r="J149"/>
  <c r="BF149" s="1"/>
  <c r="BI143"/>
  <c r="BH143"/>
  <c r="BG143"/>
  <c r="BF143"/>
  <c r="BE143"/>
  <c r="T143"/>
  <c r="R143"/>
  <c r="R142" s="1"/>
  <c r="P143"/>
  <c r="P142" s="1"/>
  <c r="BK143"/>
  <c r="BK142" s="1"/>
  <c r="J142" s="1"/>
  <c r="J56" s="1"/>
  <c r="J143"/>
  <c r="BI138"/>
  <c r="BH138"/>
  <c r="BG138"/>
  <c r="BE138"/>
  <c r="T138"/>
  <c r="R138"/>
  <c r="P138"/>
  <c r="BK138"/>
  <c r="J138"/>
  <c r="BF138" s="1"/>
  <c r="BI137"/>
  <c r="BH137"/>
  <c r="BG137"/>
  <c r="BF137"/>
  <c r="BE137"/>
  <c r="T137"/>
  <c r="R137"/>
  <c r="P137"/>
  <c r="BK137"/>
  <c r="J137"/>
  <c r="BI133"/>
  <c r="BH133"/>
  <c r="BG133"/>
  <c r="BE133"/>
  <c r="T133"/>
  <c r="R133"/>
  <c r="P133"/>
  <c r="BK133"/>
  <c r="J133"/>
  <c r="BF133" s="1"/>
  <c r="BI131"/>
  <c r="BH131"/>
  <c r="BG131"/>
  <c r="BF131"/>
  <c r="BE131"/>
  <c r="T131"/>
  <c r="R131"/>
  <c r="P131"/>
  <c r="BK131"/>
  <c r="J131"/>
  <c r="BI127"/>
  <c r="BH127"/>
  <c r="BG127"/>
  <c r="BE127"/>
  <c r="T127"/>
  <c r="R127"/>
  <c r="P127"/>
  <c r="BK127"/>
  <c r="J127"/>
  <c r="BF127" s="1"/>
  <c r="BI125"/>
  <c r="BH125"/>
  <c r="BG125"/>
  <c r="BF125"/>
  <c r="BE125"/>
  <c r="T125"/>
  <c r="R125"/>
  <c r="P125"/>
  <c r="BK125"/>
  <c r="J125"/>
  <c r="BI123"/>
  <c r="BH123"/>
  <c r="BG123"/>
  <c r="BE123"/>
  <c r="T123"/>
  <c r="R123"/>
  <c r="P123"/>
  <c r="BK123"/>
  <c r="J123"/>
  <c r="BF123" s="1"/>
  <c r="BI121"/>
  <c r="BH121"/>
  <c r="BG121"/>
  <c r="BF121"/>
  <c r="BE121"/>
  <c r="T121"/>
  <c r="T120" s="1"/>
  <c r="R121"/>
  <c r="R120" s="1"/>
  <c r="P121"/>
  <c r="P120" s="1"/>
  <c r="BK121"/>
  <c r="BK120" s="1"/>
  <c r="J120" s="1"/>
  <c r="J55" s="1"/>
  <c r="J121"/>
  <c r="BI119"/>
  <c r="BH119"/>
  <c r="BG119"/>
  <c r="BF119"/>
  <c r="BE119"/>
  <c r="T119"/>
  <c r="R119"/>
  <c r="P119"/>
  <c r="BK119"/>
  <c r="J119"/>
  <c r="BI118"/>
  <c r="BH118"/>
  <c r="BG118"/>
  <c r="BE118"/>
  <c r="T118"/>
  <c r="R118"/>
  <c r="P118"/>
  <c r="BK118"/>
  <c r="J118"/>
  <c r="BF118" s="1"/>
  <c r="BI116"/>
  <c r="BH116"/>
  <c r="BG116"/>
  <c r="BF116"/>
  <c r="BE116"/>
  <c r="T116"/>
  <c r="R116"/>
  <c r="P116"/>
  <c r="BK116"/>
  <c r="J116"/>
  <c r="BI114"/>
  <c r="BH114"/>
  <c r="BG114"/>
  <c r="BE114"/>
  <c r="T114"/>
  <c r="R114"/>
  <c r="P114"/>
  <c r="BK114"/>
  <c r="J114"/>
  <c r="BF114" s="1"/>
  <c r="BI113"/>
  <c r="BH113"/>
  <c r="BG113"/>
  <c r="BF113"/>
  <c r="BE113"/>
  <c r="T113"/>
  <c r="R113"/>
  <c r="P113"/>
  <c r="BK113"/>
  <c r="J113"/>
  <c r="BI111"/>
  <c r="BH111"/>
  <c r="BG111"/>
  <c r="BE111"/>
  <c r="T111"/>
  <c r="R111"/>
  <c r="P111"/>
  <c r="BK111"/>
  <c r="J111"/>
  <c r="BF111" s="1"/>
  <c r="BI110"/>
  <c r="BH110"/>
  <c r="BG110"/>
  <c r="BF110"/>
  <c r="BE110"/>
  <c r="T110"/>
  <c r="R110"/>
  <c r="P110"/>
  <c r="BK110"/>
  <c r="J110"/>
  <c r="BI104"/>
  <c r="BH104"/>
  <c r="BG104"/>
  <c r="BE104"/>
  <c r="T104"/>
  <c r="R104"/>
  <c r="P104"/>
  <c r="BK104"/>
  <c r="J104"/>
  <c r="BF104" s="1"/>
  <c r="BI103"/>
  <c r="BH103"/>
  <c r="BG103"/>
  <c r="BF103"/>
  <c r="BE103"/>
  <c r="T103"/>
  <c r="R103"/>
  <c r="P103"/>
  <c r="BK103"/>
  <c r="J103"/>
  <c r="BI101"/>
  <c r="BH101"/>
  <c r="BG101"/>
  <c r="BE101"/>
  <c r="T101"/>
  <c r="R101"/>
  <c r="P101"/>
  <c r="BK101"/>
  <c r="J101"/>
  <c r="BF101" s="1"/>
  <c r="BI99"/>
  <c r="F32" s="1"/>
  <c r="BD52" i="1" s="1"/>
  <c r="BH99" i="2"/>
  <c r="BG99"/>
  <c r="BF99"/>
  <c r="BE99"/>
  <c r="T99"/>
  <c r="R99"/>
  <c r="P99"/>
  <c r="P98" s="1"/>
  <c r="BK99"/>
  <c r="BK98" s="1"/>
  <c r="J99"/>
  <c r="J92"/>
  <c r="F92"/>
  <c r="F90"/>
  <c r="E88"/>
  <c r="J47"/>
  <c r="F47"/>
  <c r="F45"/>
  <c r="E43"/>
  <c r="J16"/>
  <c r="E16"/>
  <c r="F48" s="1"/>
  <c r="J15"/>
  <c r="J10"/>
  <c r="J45" s="1"/>
  <c r="AS51" i="1"/>
  <c r="L47"/>
  <c r="AM46"/>
  <c r="L46"/>
  <c r="AM44"/>
  <c r="L44"/>
  <c r="L42"/>
  <c r="L41"/>
  <c r="J76" i="3" l="1"/>
  <c r="E76" i="4"/>
  <c r="F93" i="2"/>
  <c r="J49" i="7"/>
  <c r="E45" i="9"/>
  <c r="E45" i="10"/>
  <c r="F52" i="6"/>
  <c r="J71"/>
  <c r="J49" i="4"/>
  <c r="J75" i="9"/>
  <c r="I92" i="12"/>
  <c r="I79" i="6" s="1"/>
  <c r="G61" i="20"/>
  <c r="G73" s="1"/>
  <c r="D30" i="13" s="1"/>
  <c r="D31" s="1"/>
  <c r="I79" i="7" s="1"/>
  <c r="J30"/>
  <c r="AV57" i="1" s="1"/>
  <c r="R83" i="3"/>
  <c r="R82" s="1"/>
  <c r="J28" i="2"/>
  <c r="AV52" i="1" s="1"/>
  <c r="F28" i="2"/>
  <c r="AZ52" i="1" s="1"/>
  <c r="P83" i="3"/>
  <c r="P82" s="1"/>
  <c r="AU53" i="1" s="1"/>
  <c r="J90" i="2"/>
  <c r="F29"/>
  <c r="BA52" i="1" s="1"/>
  <c r="T458" i="2"/>
  <c r="BK519"/>
  <c r="J519" s="1"/>
  <c r="J76" s="1"/>
  <c r="J29"/>
  <c r="AW52" i="1" s="1"/>
  <c r="E45" i="3"/>
  <c r="E72"/>
  <c r="T84"/>
  <c r="T83" s="1"/>
  <c r="T82" s="1"/>
  <c r="F33"/>
  <c r="BC53" i="1" s="1"/>
  <c r="BK103" i="3"/>
  <c r="J103" s="1"/>
  <c r="J61" s="1"/>
  <c r="P136" i="4"/>
  <c r="R88" i="5"/>
  <c r="F33"/>
  <c r="BC55" i="1" s="1"/>
  <c r="J88" i="5"/>
  <c r="J57" s="1"/>
  <c r="BK97" i="2"/>
  <c r="F30"/>
  <c r="BB52" i="1" s="1"/>
  <c r="R200" i="2"/>
  <c r="P215"/>
  <c r="P97" s="1"/>
  <c r="T323"/>
  <c r="BK356"/>
  <c r="J356" s="1"/>
  <c r="J66" s="1"/>
  <c r="BK408"/>
  <c r="J408" s="1"/>
  <c r="J70" s="1"/>
  <c r="P417"/>
  <c r="BK439"/>
  <c r="J439" s="1"/>
  <c r="J72" s="1"/>
  <c r="J98"/>
  <c r="J54" s="1"/>
  <c r="J84" i="3"/>
  <c r="J58" s="1"/>
  <c r="BK83"/>
  <c r="J30"/>
  <c r="AV53" i="1" s="1"/>
  <c r="F34" i="3"/>
  <c r="BD53" i="1" s="1"/>
  <c r="F32" i="4"/>
  <c r="BB54" i="1" s="1"/>
  <c r="P96" i="4"/>
  <c r="R114"/>
  <c r="R95" s="1"/>
  <c r="R86" s="1"/>
  <c r="R139"/>
  <c r="J31" i="5"/>
  <c r="AW55" i="1" s="1"/>
  <c r="AT55" s="1"/>
  <c r="F31" i="5"/>
  <c r="BA55" i="1" s="1"/>
  <c r="J49" i="10"/>
  <c r="R98" i="2"/>
  <c r="T98"/>
  <c r="F31"/>
  <c r="BC52" i="1" s="1"/>
  <c r="T142" i="2"/>
  <c r="R175"/>
  <c r="T200"/>
  <c r="R215"/>
  <c r="T278"/>
  <c r="R281"/>
  <c r="T297"/>
  <c r="BK323"/>
  <c r="J323" s="1"/>
  <c r="J65" s="1"/>
  <c r="P356"/>
  <c r="P296" s="1"/>
  <c r="T396"/>
  <c r="R400"/>
  <c r="R296" s="1"/>
  <c r="P408"/>
  <c r="R417"/>
  <c r="P439"/>
  <c r="P501"/>
  <c r="J31" i="3"/>
  <c r="AW53" i="1" s="1"/>
  <c r="F31" i="3"/>
  <c r="BA53" i="1" s="1"/>
  <c r="F33" i="4"/>
  <c r="BC54" i="1" s="1"/>
  <c r="T88" i="4"/>
  <c r="T87" s="1"/>
  <c r="T114"/>
  <c r="T95" s="1"/>
  <c r="BK136"/>
  <c r="J136" s="1"/>
  <c r="J63" s="1"/>
  <c r="F30" i="5"/>
  <c r="AZ55" i="1" s="1"/>
  <c r="R98" i="5"/>
  <c r="BK196"/>
  <c r="J196" s="1"/>
  <c r="J65" s="1"/>
  <c r="F83" i="4"/>
  <c r="BK88"/>
  <c r="F34"/>
  <c r="BD54" i="1" s="1"/>
  <c r="BK114" i="4"/>
  <c r="J114" s="1"/>
  <c r="J62" s="1"/>
  <c r="F32" i="5"/>
  <c r="BB55" i="1" s="1"/>
  <c r="T108" i="5"/>
  <c r="T97" s="1"/>
  <c r="T87" s="1"/>
  <c r="R147"/>
  <c r="T161"/>
  <c r="F31" i="9"/>
  <c r="BA58" i="1" s="1"/>
  <c r="J31" i="9"/>
  <c r="AW58" i="1" s="1"/>
  <c r="J31" i="4"/>
  <c r="AW54" i="1" s="1"/>
  <c r="AT54" s="1"/>
  <c r="F31" i="4"/>
  <c r="BA54" i="1" s="1"/>
  <c r="P139" i="4"/>
  <c r="J49" i="5"/>
  <c r="BK97"/>
  <c r="J97" s="1"/>
  <c r="J60" s="1"/>
  <c r="J239"/>
  <c r="J67" s="1"/>
  <c r="BK238"/>
  <c r="J238" s="1"/>
  <c r="J66" s="1"/>
  <c r="F84"/>
  <c r="P98"/>
  <c r="P97" s="1"/>
  <c r="P87" s="1"/>
  <c r="AU55" i="1" s="1"/>
  <c r="R161" i="5"/>
  <c r="P196"/>
  <c r="E67" i="7"/>
  <c r="BK83" i="9"/>
  <c r="J30"/>
  <c r="AV58" i="1" s="1"/>
  <c r="F30" i="9"/>
  <c r="AZ58" i="1" s="1"/>
  <c r="J31" i="10"/>
  <c r="AW59" i="1" s="1"/>
  <c r="F31" i="10"/>
  <c r="BA59" i="1" s="1"/>
  <c r="T84" i="10"/>
  <c r="T83" s="1"/>
  <c r="F34"/>
  <c r="BD59" i="1" s="1"/>
  <c r="BK110" i="10"/>
  <c r="J110" s="1"/>
  <c r="J62" s="1"/>
  <c r="R110"/>
  <c r="R84" s="1"/>
  <c r="R83" s="1"/>
  <c r="J30" i="6"/>
  <c r="F30"/>
  <c r="AZ56" i="1" s="1"/>
  <c r="BK85" i="10"/>
  <c r="P106"/>
  <c r="P84" s="1"/>
  <c r="P83" s="1"/>
  <c r="AU59" i="1" s="1"/>
  <c r="F78" i="9"/>
  <c r="R83"/>
  <c r="R82" s="1"/>
  <c r="R81" s="1"/>
  <c r="F33"/>
  <c r="BC58" i="1" s="1"/>
  <c r="P83" i="9"/>
  <c r="P82" s="1"/>
  <c r="P81" s="1"/>
  <c r="AU58" i="1" s="1"/>
  <c r="P99" i="9"/>
  <c r="T99"/>
  <c r="T82" s="1"/>
  <c r="T81" s="1"/>
  <c r="J30" i="10"/>
  <c r="AV59" i="1" s="1"/>
  <c r="F30" i="10"/>
  <c r="AZ59" i="1" s="1"/>
  <c r="F80" i="10"/>
  <c r="BD51" i="1" l="1"/>
  <c r="W30" s="1"/>
  <c r="AT59"/>
  <c r="BK79" i="6"/>
  <c r="BK78" s="1"/>
  <c r="J79"/>
  <c r="BF79" s="1"/>
  <c r="BK79" i="7"/>
  <c r="BK78" s="1"/>
  <c r="J79"/>
  <c r="BF79" s="1"/>
  <c r="P96" i="2"/>
  <c r="AU52" i="1" s="1"/>
  <c r="J85" i="10"/>
  <c r="J58" s="1"/>
  <c r="BK84"/>
  <c r="J88" i="4"/>
  <c r="J58" s="1"/>
  <c r="BK87"/>
  <c r="BC51" i="1"/>
  <c r="J83" i="3"/>
  <c r="J57" s="1"/>
  <c r="BK82"/>
  <c r="J82" s="1"/>
  <c r="BK95" i="4"/>
  <c r="J95" s="1"/>
  <c r="J60" s="1"/>
  <c r="BK82" i="9"/>
  <c r="J83"/>
  <c r="J58" s="1"/>
  <c r="R97" i="5"/>
  <c r="T86" i="4"/>
  <c r="T296" i="2"/>
  <c r="T97"/>
  <c r="BK87" i="5"/>
  <c r="J87" s="1"/>
  <c r="AZ51" i="1"/>
  <c r="R97" i="2"/>
  <c r="R96" s="1"/>
  <c r="BB51" i="1"/>
  <c r="AT52"/>
  <c r="AV56"/>
  <c r="AT58"/>
  <c r="P95" i="4"/>
  <c r="P86" s="1"/>
  <c r="AU54" i="1" s="1"/>
  <c r="AT53"/>
  <c r="J97" i="2"/>
  <c r="J53" s="1"/>
  <c r="R87" i="5"/>
  <c r="BK296" i="2"/>
  <c r="J296" s="1"/>
  <c r="J63" s="1"/>
  <c r="F31" i="6" l="1"/>
  <c r="BA56" i="1" s="1"/>
  <c r="J31" i="6"/>
  <c r="AW56" i="1" s="1"/>
  <c r="AT56" s="1"/>
  <c r="BK77" i="6"/>
  <c r="J77" s="1"/>
  <c r="J78"/>
  <c r="J57" s="1"/>
  <c r="J31" i="7"/>
  <c r="AW57" i="1" s="1"/>
  <c r="AT57" s="1"/>
  <c r="F31" i="7"/>
  <c r="BA57" i="1" s="1"/>
  <c r="BK77" i="7"/>
  <c r="J77" s="1"/>
  <c r="J78"/>
  <c r="J57" s="1"/>
  <c r="BK96" i="2"/>
  <c r="J96" s="1"/>
  <c r="W28" i="1"/>
  <c r="AX51"/>
  <c r="AV51"/>
  <c r="W26"/>
  <c r="J27" i="3"/>
  <c r="J56"/>
  <c r="J56" i="5"/>
  <c r="J27"/>
  <c r="J82" i="9"/>
  <c r="J57" s="1"/>
  <c r="BK81"/>
  <c r="J81" s="1"/>
  <c r="J84" i="10"/>
  <c r="J57" s="1"/>
  <c r="BK83"/>
  <c r="J83" s="1"/>
  <c r="T96" i="2"/>
  <c r="AY51" i="1"/>
  <c r="W29"/>
  <c r="J87" i="4"/>
  <c r="J57" s="1"/>
  <c r="BK86"/>
  <c r="J86" s="1"/>
  <c r="AU51" i="1"/>
  <c r="BA51" l="1"/>
  <c r="W27" s="1"/>
  <c r="J56" i="6"/>
  <c r="J27"/>
  <c r="J27" i="7"/>
  <c r="J56"/>
  <c r="AK26" i="1"/>
  <c r="J56" i="9"/>
  <c r="J27"/>
  <c r="J27" i="4"/>
  <c r="J56"/>
  <c r="AG53" i="1"/>
  <c r="AN53" s="1"/>
  <c r="J36" i="3"/>
  <c r="J27" i="10"/>
  <c r="J56"/>
  <c r="AG55" i="1"/>
  <c r="AN55" s="1"/>
  <c r="J36" i="5"/>
  <c r="J52" i="2"/>
  <c r="J25"/>
  <c r="AW51" i="1" l="1"/>
  <c r="AK27" s="1"/>
  <c r="AG56"/>
  <c r="AN56" s="1"/>
  <c r="J36" i="6"/>
  <c r="AT51" i="1"/>
  <c r="AG57"/>
  <c r="AN57" s="1"/>
  <c r="J36" i="7"/>
  <c r="J36" i="9"/>
  <c r="AG58" i="1"/>
  <c r="AN58" s="1"/>
  <c r="AG52"/>
  <c r="J34" i="2"/>
  <c r="AG59" i="1"/>
  <c r="AN59" s="1"/>
  <c r="J36" i="10"/>
  <c r="AG54" i="1"/>
  <c r="AN54" s="1"/>
  <c r="J36" i="4"/>
  <c r="AG51" i="1" l="1"/>
  <c r="AN52"/>
  <c r="AK23" l="1"/>
  <c r="AK32" s="1"/>
  <c r="AN51"/>
</calcChain>
</file>

<file path=xl/sharedStrings.xml><?xml version="1.0" encoding="utf-8"?>
<sst xmlns="http://schemas.openxmlformats.org/spreadsheetml/2006/main" count="11816" uniqueCount="2432">
  <si>
    <t>Export VZ</t>
  </si>
  <si>
    <t>List obsahuje:</t>
  </si>
  <si>
    <t>1) Rekapitulace stavby</t>
  </si>
  <si>
    <t>2) Rekapitulace objektů stavby a soupisů prací</t>
  </si>
  <si>
    <t>3.0</t>
  </si>
  <si>
    <t/>
  </si>
  <si>
    <t>False</t>
  </si>
  <si>
    <t>{297435da-d618-40c3-abaf-f8d43ae9fbc0}</t>
  </si>
  <si>
    <t>&gt;&gt;  skryté sloupce  &lt;&lt;</t>
  </si>
  <si>
    <t>0,01</t>
  </si>
  <si>
    <t>21</t>
  </si>
  <si>
    <t>15</t>
  </si>
  <si>
    <t>REKAPITULACE STAVBY</t>
  </si>
  <si>
    <t>v ---  níže se nacházejí doplnkové a pomocné údaje k sestavám  --- v</t>
  </si>
  <si>
    <t>Návod na vyplnění</t>
  </si>
  <si>
    <t>0,001</t>
  </si>
  <si>
    <t>Kód:</t>
  </si>
  <si>
    <t>170613</t>
  </si>
  <si>
    <t>Měnit lze pouze buňky se žlutým podbarvením!_x000D_
_x000D_
1) v Rekapitulaci stavby vyplňte údaje o Uchazeči (přenesou se do ostatních sestav i v jiných listech)_x000D_
_x000D_
2) na vybraných listech vyplňte v sestavě Soupis prací ceny u položek_x000D_
_x000D_
Podrobnosti k vyplnění naleznete na poslední záložce s Pokyny pro vyplnění</t>
  </si>
  <si>
    <t>Stavba:</t>
  </si>
  <si>
    <t>Dům pro sociální účely, ul. Vývozní - Sodná, Hrušov</t>
  </si>
  <si>
    <t>KSO:</t>
  </si>
  <si>
    <t>CC-CZ:</t>
  </si>
  <si>
    <t>Místo:</t>
  </si>
  <si>
    <t>Ostrava</t>
  </si>
  <si>
    <t>Datum:</t>
  </si>
  <si>
    <t>Zadavatel:</t>
  </si>
  <si>
    <t>IČ:</t>
  </si>
  <si>
    <t>Čtyřlístek - příspěvková organizace</t>
  </si>
  <si>
    <t>DIČ:</t>
  </si>
  <si>
    <t>Uchazeč:</t>
  </si>
  <si>
    <t>Vyplň údaj</t>
  </si>
  <si>
    <t>Projektant:</t>
  </si>
  <si>
    <t>Ing. Kirkopulos</t>
  </si>
  <si>
    <t>True</t>
  </si>
  <si>
    <t>Poznámka:</t>
  </si>
  <si>
    <t>Soupis prací je sestaven za využití položek Cenové soustavy ÚRS. Cenové a technické podmínky položek CS ÚRS, které nejsou uvedeny v soupisu prací (tzv. úvodní části katalogů) jsou neomezeně dálkově k dispozici na www.cs-urs.cz. Položky soupisu prací, které nemají ve sloupci „Cenová soustava“ uveden žádný údaj, nepochází z Cenové soustavy ÚRS (takové položky soupisu prací mají Cenovou soustavu „VLASTNÍ“). Ocenění "vlastní" položky:na základě odborných znalostí a zkušeností projektanta při realizaci obdobných zakázek za období 5-ti let.) Nedílnou součástí soupisu prací je projektová dokumentace vč. textových příloh, na kterou se položky soupisu prací plně odkazují. _x000D_
SOUPIS PRACÍ SESTAVEN DLE STUPNĚ DSP = NESLOUŽÍ K PROVEDENÍ STAVBY._x000D_
Oproti tomuto propočtu nákladů se může soupis prací projektu pro provedení stavby lišit až o 10%.</t>
  </si>
  <si>
    <t>Cena bez DPH</t>
  </si>
  <si>
    <t>Sazba daně</t>
  </si>
  <si>
    <t>Základ daně</t>
  </si>
  <si>
    <t>Výše daně</t>
  </si>
  <si>
    <t>DPH</t>
  </si>
  <si>
    <t>základní</t>
  </si>
  <si>
    <t>snížená</t>
  </si>
  <si>
    <t>zákl. přenesená</t>
  </si>
  <si>
    <t>sníž. přenesená</t>
  </si>
  <si>
    <t>nulová</t>
  </si>
  <si>
    <t>Cena s DPH</t>
  </si>
  <si>
    <t>v</t>
  </si>
  <si>
    <t>CZK</t>
  </si>
  <si>
    <t>REKAPITULACE OBJEKTŮ STAVBY A SOUPISŮ PRACÍ</t>
  </si>
  <si>
    <t>Informatívní údaje z listů zakázek</t>
  </si>
  <si>
    <t>Kód</t>
  </si>
  <si>
    <t>Objekt, Soupis prací</t>
  </si>
  <si>
    <t>Cena bez DPH [CZK]</t>
  </si>
  <si>
    <t>Cena s DPH [CZK]</t>
  </si>
  <si>
    <t>Typ</t>
  </si>
  <si>
    <t>z toho Ostat._x000D_
náklady [CZK]</t>
  </si>
  <si>
    <t>DPH [CZK]</t>
  </si>
  <si>
    <t>Normohodiny [h]</t>
  </si>
  <si>
    <t>DPH základní [CZK]</t>
  </si>
  <si>
    <t>DPH snížená [CZK]</t>
  </si>
  <si>
    <t>DPH základní přenesená_x000D_
[CZK]</t>
  </si>
  <si>
    <t>DPH snížená přenesená_x000D_
[CZK]</t>
  </si>
  <si>
    <t>Základna_x000D_
DPH základní</t>
  </si>
  <si>
    <t>Základna_x000D_
DPH snížená</t>
  </si>
  <si>
    <t>Základna_x000D_
DPH zákl. přenesená</t>
  </si>
  <si>
    <t>Základna_x000D_
DPH sníž. přenesená</t>
  </si>
  <si>
    <t>Základna_x000D_
DPH nulová</t>
  </si>
  <si>
    <t>Náklady stavby celkem</t>
  </si>
  <si>
    <t>D</t>
  </si>
  <si>
    <t>0</t>
  </si>
  <si>
    <t>IMPORT</t>
  </si>
  <si>
    <t>{00000000-0000-0000-0000-000000000000}</t>
  </si>
  <si>
    <t>/</t>
  </si>
  <si>
    <t>STA</t>
  </si>
  <si>
    <t>1</t>
  </si>
  <si>
    <t>###NOINSERT###</t>
  </si>
  <si>
    <t>VON</t>
  </si>
  <si>
    <t>Vedlejší a ostatní náklady stavby</t>
  </si>
  <si>
    <t>{75975723-040f-41dd-8a8c-1fbba8feb5a4}</t>
  </si>
  <si>
    <t>801 19</t>
  </si>
  <si>
    <t>104</t>
  </si>
  <si>
    <t>ZTI</t>
  </si>
  <si>
    <t>{0e0fd53d-64e7-46cc-99a9-60f9a138e2a1}</t>
  </si>
  <si>
    <t>105</t>
  </si>
  <si>
    <t>VYTÁPĚNÍ</t>
  </si>
  <si>
    <t>{71b1065b-9da0-494b-9bda-846c301ace41}</t>
  </si>
  <si>
    <t>106</t>
  </si>
  <si>
    <t>Silnoproud</t>
  </si>
  <si>
    <t>{c1cd44f2-cdb0-42b4-bf6e-48235242aea0}</t>
  </si>
  <si>
    <t>107</t>
  </si>
  <si>
    <t>Slaboproud</t>
  </si>
  <si>
    <t>{42c61dd0-525b-474a-9676-07ace208c3b2}</t>
  </si>
  <si>
    <t>110</t>
  </si>
  <si>
    <t>200</t>
  </si>
  <si>
    <t>Vodovodní přípojka</t>
  </si>
  <si>
    <t>{08e5704e-7f54-4c29-b4d2-8200ffbd4341}</t>
  </si>
  <si>
    <t>300</t>
  </si>
  <si>
    <t>Kanalizační přípojka</t>
  </si>
  <si>
    <t>{8122cbbf-da08-4217-86ed-4e32a225168b}</t>
  </si>
  <si>
    <t>1) Krycí list soupisu</t>
  </si>
  <si>
    <t>2) Rekapitulace</t>
  </si>
  <si>
    <t>3) Soupis prací</t>
  </si>
  <si>
    <t>Zpět na list:</t>
  </si>
  <si>
    <t>Rekapitulace stavby</t>
  </si>
  <si>
    <t>lino</t>
  </si>
  <si>
    <t>252,66</t>
  </si>
  <si>
    <t>2</t>
  </si>
  <si>
    <t>kd</t>
  </si>
  <si>
    <t>dlažba</t>
  </si>
  <si>
    <t>113,56</t>
  </si>
  <si>
    <t>KRYCÍ LIST SOUPISU</t>
  </si>
  <si>
    <t>pvc</t>
  </si>
  <si>
    <t>14,52</t>
  </si>
  <si>
    <t>REKAPITULACE ČLENĚNÍ SOUPISU PRACÍ</t>
  </si>
  <si>
    <t>Kód dílu - Popis</t>
  </si>
  <si>
    <t>Cena celkem [CZK]</t>
  </si>
  <si>
    <t>Náklady soupisu celkem</t>
  </si>
  <si>
    <t>-1</t>
  </si>
  <si>
    <t>HSV - Práce a dodávky HSV</t>
  </si>
  <si>
    <t xml:space="preserve">    1 - Zemní práce</t>
  </si>
  <si>
    <t xml:space="preserve">    2 - Zakládání</t>
  </si>
  <si>
    <t xml:space="preserve">    3 - Svislé a kompletní konstrukce</t>
  </si>
  <si>
    <t xml:space="preserve">    4 - Vodorovné konstrukce</t>
  </si>
  <si>
    <t xml:space="preserve">    5 - Komunikace pozemní</t>
  </si>
  <si>
    <t xml:space="preserve">    6 - Úpravy povrchů, podlahy a osazování výplní</t>
  </si>
  <si>
    <t xml:space="preserve">    8 - Trubní vedení</t>
  </si>
  <si>
    <t xml:space="preserve">    9 - Ostatní konstrukce a práce, bourání</t>
  </si>
  <si>
    <t xml:space="preserve">    998 - Přesun hmot</t>
  </si>
  <si>
    <t>PSV - Práce a dodávky PSV</t>
  </si>
  <si>
    <t xml:space="preserve">    711 - Izolace proti vodě, vlhkosti a plynům</t>
  </si>
  <si>
    <t xml:space="preserve">    712 - Povlakové krytiny</t>
  </si>
  <si>
    <t xml:space="preserve">    713 - Izolace tepelné</t>
  </si>
  <si>
    <t xml:space="preserve">    721 - Zdravotechnika - vnitřní kanalizace</t>
  </si>
  <si>
    <t xml:space="preserve">    751 - Vzduchotechnika</t>
  </si>
  <si>
    <t xml:space="preserve">    762 - Konstrukce tesařské</t>
  </si>
  <si>
    <t xml:space="preserve">    763 - Konstrukce suché výstavby</t>
  </si>
  <si>
    <t xml:space="preserve">    764 - Konstrukce klempířské</t>
  </si>
  <si>
    <t xml:space="preserve">    766 - Konstrukce truhlářské</t>
  </si>
  <si>
    <t xml:space="preserve">    767 - Konstrukce zámečnické</t>
  </si>
  <si>
    <t xml:space="preserve">    771 - Podlahy z dlaždic</t>
  </si>
  <si>
    <t xml:space="preserve">    776 - Podlahy povlakové</t>
  </si>
  <si>
    <t xml:space="preserve">    781 - Dokončovací práce - obklady</t>
  </si>
  <si>
    <t xml:space="preserve">    784 - Dokončovací práce - malby a tapety</t>
  </si>
  <si>
    <t xml:space="preserve">    786 - Dokončovací práce - čalounické úpravy</t>
  </si>
  <si>
    <t>SOUPIS PRACÍ</t>
  </si>
  <si>
    <t>PČ</t>
  </si>
  <si>
    <t>Popis</t>
  </si>
  <si>
    <t>MJ</t>
  </si>
  <si>
    <t>Množství</t>
  </si>
  <si>
    <t>J.cena [CZK]</t>
  </si>
  <si>
    <t>Cenová soustava</t>
  </si>
  <si>
    <t>Poznámka</t>
  </si>
  <si>
    <t>J. Nh [h]</t>
  </si>
  <si>
    <t>Nh celkem [h]</t>
  </si>
  <si>
    <t>J. hmotnost_x000D_
[t]</t>
  </si>
  <si>
    <t>Hmotnost_x000D_
celkem [t]</t>
  </si>
  <si>
    <t>J. suť [t]</t>
  </si>
  <si>
    <t>Suť Celkem [t]</t>
  </si>
  <si>
    <t>HSV</t>
  </si>
  <si>
    <t>Práce a dodávky HSV</t>
  </si>
  <si>
    <t>ROZPOCET</t>
  </si>
  <si>
    <t>Zemní práce</t>
  </si>
  <si>
    <t>K</t>
  </si>
  <si>
    <t>121101101</t>
  </si>
  <si>
    <t>Sejmutí ornice s přemístěním na vzdálenost do 50 m</t>
  </si>
  <si>
    <t>m3</t>
  </si>
  <si>
    <t>CS ÚRS 2017 01</t>
  </si>
  <si>
    <t>4</t>
  </si>
  <si>
    <t>-1930633904</t>
  </si>
  <si>
    <t>VV</t>
  </si>
  <si>
    <t>500*0,3</t>
  </si>
  <si>
    <t>122201101</t>
  </si>
  <si>
    <t>Odkopávky a prokopávky nezapažené v hornině tř. 3 objem do 100 m3</t>
  </si>
  <si>
    <t>974783743</t>
  </si>
  <si>
    <t>150*0,5/2</t>
  </si>
  <si>
    <t>3</t>
  </si>
  <si>
    <t>122201109</t>
  </si>
  <si>
    <t>Příplatek za lepivost u odkopávek v hornině tř. 1 až 3</t>
  </si>
  <si>
    <t>1024056142</t>
  </si>
  <si>
    <t>132201201</t>
  </si>
  <si>
    <t>Hloubení rýh š do 2000 mm v hornině tř. 3 objemu do 100 m3</t>
  </si>
  <si>
    <t>1219665646</t>
  </si>
  <si>
    <t>0,7*0,5*14,9</t>
  </si>
  <si>
    <t>0,7*0,3*13*4</t>
  </si>
  <si>
    <t>0,7*0,4*4,6</t>
  </si>
  <si>
    <t>0,7*0,2*(5,1*2+4,6+13*4+14,9*3)</t>
  </si>
  <si>
    <t>Součet</t>
  </si>
  <si>
    <t>5</t>
  </si>
  <si>
    <t>132201209</t>
  </si>
  <si>
    <t>Příplatek za lepivost k hloubení rýh š do 2000 mm v hornině tř. 3</t>
  </si>
  <si>
    <t>332457527</t>
  </si>
  <si>
    <t>6</t>
  </si>
  <si>
    <t>162301101</t>
  </si>
  <si>
    <t>Vodorovné přemístění do 500 m výkopku/sypaniny z horniny tř. 1 až 4</t>
  </si>
  <si>
    <t>1002704287</t>
  </si>
  <si>
    <t>(33,033+37,5)*2</t>
  </si>
  <si>
    <t>7</t>
  </si>
  <si>
    <t>171101103</t>
  </si>
  <si>
    <t>Uložení sypaniny z hornin soudržných do násypů zhutněných do 100 % PS</t>
  </si>
  <si>
    <t>596919924</t>
  </si>
  <si>
    <t>8</t>
  </si>
  <si>
    <t>174101101</t>
  </si>
  <si>
    <t>Zásyp jam, šachet rýh nebo kolem objektů sypaninou se zhutněním</t>
  </si>
  <si>
    <t>1351243301</t>
  </si>
  <si>
    <t>15*20*0,4</t>
  </si>
  <si>
    <t>9</t>
  </si>
  <si>
    <t>M</t>
  </si>
  <si>
    <t>583336740</t>
  </si>
  <si>
    <t>kamenivo těžené hrubé frakce 16-32</t>
  </si>
  <si>
    <t>t</t>
  </si>
  <si>
    <t>-407632519</t>
  </si>
  <si>
    <t>120*2 'Přepočtené koeficientem množství</t>
  </si>
  <si>
    <t>10</t>
  </si>
  <si>
    <t>181301105</t>
  </si>
  <si>
    <t>Rozprostření ornice tl vrstvy do 300 mm pl do 500 m2 v rovině nebo ve svahu do 1:5</t>
  </si>
  <si>
    <t>m2</t>
  </si>
  <si>
    <t>-1255854545</t>
  </si>
  <si>
    <t>11</t>
  </si>
  <si>
    <t>181951102</t>
  </si>
  <si>
    <t>Úprava pláně v hornině tř. 1 až 4 se zhutněním</t>
  </si>
  <si>
    <t>-1678641108</t>
  </si>
  <si>
    <t>Zakládání</t>
  </si>
  <si>
    <t>12</t>
  </si>
  <si>
    <t>271532212</t>
  </si>
  <si>
    <t>Podsyp pod základové konstrukce se zhutněním z hrubého kameniva frakce 16 až 32 mm</t>
  </si>
  <si>
    <t>898318161</t>
  </si>
  <si>
    <t>0,3*(3,75*13*4+4,6*(2,75+10,325)*2+10,4*5,1)</t>
  </si>
  <si>
    <t>13</t>
  </si>
  <si>
    <t>273321411</t>
  </si>
  <si>
    <t>Základové desky ze ŽB bez zvýšených nároků na prostředí tř. C 20/25</t>
  </si>
  <si>
    <t>-421191675</t>
  </si>
  <si>
    <t>0,15*(3,75*13*4+4,6*(2,75+10,325)*2+10,4*5,1)</t>
  </si>
  <si>
    <t>14</t>
  </si>
  <si>
    <t>273362021</t>
  </si>
  <si>
    <t>Výztuž základových desek svařovanými sítěmi Kari</t>
  </si>
  <si>
    <t>-302106788</t>
  </si>
  <si>
    <t>(3,75*13*4+4,6*(2,75+10,325)*2+10,4*5,1)*0,004*1,2</t>
  </si>
  <si>
    <t>274313611</t>
  </si>
  <si>
    <t>Základové pásy z betonu tř. C 16/20</t>
  </si>
  <si>
    <t>1109933471</t>
  </si>
  <si>
    <t>0,7*0,5*(14,9*4+13*8+5,1*2+4,6*2)</t>
  </si>
  <si>
    <t>0,7*0,7*(14,9+4,6+13*4)</t>
  </si>
  <si>
    <t>16</t>
  </si>
  <si>
    <t>274321411</t>
  </si>
  <si>
    <t>Základové pasy ze ŽB bez zvýšených nároků na prostředí tř. C 20/25</t>
  </si>
  <si>
    <t>2060872485</t>
  </si>
  <si>
    <t>0,7*0,6*(14,9*4+13*8+5,1*2+4,6*2)</t>
  </si>
  <si>
    <t>17</t>
  </si>
  <si>
    <t>274351215</t>
  </si>
  <si>
    <t>Zřízení bednění stěn základových pasů</t>
  </si>
  <si>
    <t>-633176204</t>
  </si>
  <si>
    <t>2*1*(14,9*4+13*8+5,1*2+4,6*2)</t>
  </si>
  <si>
    <t>2*0,7*(14,9+4,6+13*4)</t>
  </si>
  <si>
    <t>18</t>
  </si>
  <si>
    <t>274351216</t>
  </si>
  <si>
    <t>Odstranění bednění stěn základových pasů</t>
  </si>
  <si>
    <t>2109955593</t>
  </si>
  <si>
    <t>19</t>
  </si>
  <si>
    <t>274361821</t>
  </si>
  <si>
    <t>Výztuž základových pásů betonářskou ocelí 10 505 (R)</t>
  </si>
  <si>
    <t>-1892513981</t>
  </si>
  <si>
    <t>(14,9*4+13*8+5,1*2+4,6*2)*1,208*4*0,001*1,2</t>
  </si>
  <si>
    <t>(14,9*4+13*8+5,1*2+4,6*2)/0,3*0,617*2,4*0,001*1,2</t>
  </si>
  <si>
    <t>Svislé a kompletní konstrukce</t>
  </si>
  <si>
    <t>20</t>
  </si>
  <si>
    <t>311238144.1</t>
  </si>
  <si>
    <t>Zdivo nosné z cihel broušených děrovaných tl 300 mm pevnosti P10 lepených tenkovrstvou maltou</t>
  </si>
  <si>
    <t>825594708</t>
  </si>
  <si>
    <t>4,25*(13,9*4+14*4+5,5*2+2,675*4)</t>
  </si>
  <si>
    <t>-(1,2*2,55*12+1,25*1,75*3+1,25*2,55+1*1,75+2*4+1,4*2,55*2+1,1*2,55*2+4,64*2,55*2+5*2,8*2)</t>
  </si>
  <si>
    <t>3*10,725*4</t>
  </si>
  <si>
    <t>-(2,4*2*10+1,6*2*2+1,1*2*2+0,8*2*2)</t>
  </si>
  <si>
    <t>317168111.1</t>
  </si>
  <si>
    <t>Překlad keramický plochý š 10 cm dl 100 cm</t>
  </si>
  <si>
    <t>kus</t>
  </si>
  <si>
    <t>-690184859</t>
  </si>
  <si>
    <t>22</t>
  </si>
  <si>
    <t>317168112.1</t>
  </si>
  <si>
    <t>Překlad keramický plochý š 10 cm dl 125 cm</t>
  </si>
  <si>
    <t>1405730303</t>
  </si>
  <si>
    <t>23</t>
  </si>
  <si>
    <t>317168121</t>
  </si>
  <si>
    <t>Překlad keramický plochý š 14,5 cm dl 100 cm</t>
  </si>
  <si>
    <t>1466108058</t>
  </si>
  <si>
    <t>24</t>
  </si>
  <si>
    <t>317168122</t>
  </si>
  <si>
    <t>Překlad keramický plochý š 14,5 cm dl 125 cm</t>
  </si>
  <si>
    <t>476517524</t>
  </si>
  <si>
    <t>25</t>
  </si>
  <si>
    <t>317168123</t>
  </si>
  <si>
    <t>Překlad keramický plochý š 14,5 cm dl 150 cm</t>
  </si>
  <si>
    <t>-623910107</t>
  </si>
  <si>
    <t>26</t>
  </si>
  <si>
    <t>317168131</t>
  </si>
  <si>
    <t>Překlad keramický vysoký v 23,8 cm dl 125 cm</t>
  </si>
  <si>
    <t>1465292986</t>
  </si>
  <si>
    <t>4*2</t>
  </si>
  <si>
    <t>27</t>
  </si>
  <si>
    <t>317168132</t>
  </si>
  <si>
    <t>Překlad keramický vysoký v 23,8 cm dl 150 cm</t>
  </si>
  <si>
    <t>1714353986</t>
  </si>
  <si>
    <t>4*18</t>
  </si>
  <si>
    <t>28</t>
  </si>
  <si>
    <t>317168136</t>
  </si>
  <si>
    <t>Překlad keramický vysoký v 23,8 cm dl 250 cm</t>
  </si>
  <si>
    <t>753162274</t>
  </si>
  <si>
    <t>4*4</t>
  </si>
  <si>
    <t>29</t>
  </si>
  <si>
    <t>317234410</t>
  </si>
  <si>
    <t>Vyzdívka mezi nosníky z cihel pálených na MC</t>
  </si>
  <si>
    <t>1723979619</t>
  </si>
  <si>
    <t>0,2*0,2*5,5*2</t>
  </si>
  <si>
    <t>30</t>
  </si>
  <si>
    <t>317941123</t>
  </si>
  <si>
    <t>Osazování ocelových válcovaných nosníků na zdivu I, IE, U, UE nebo L do č 22</t>
  </si>
  <si>
    <t>-1587902968</t>
  </si>
  <si>
    <t>26,2*0,001*5,5*8</t>
  </si>
  <si>
    <t>31</t>
  </si>
  <si>
    <t>130107220</t>
  </si>
  <si>
    <t>ocel profilová IPN, v jakosti 11 375, h=200 mm</t>
  </si>
  <si>
    <t>1238869805</t>
  </si>
  <si>
    <t>P</t>
  </si>
  <si>
    <t>Poznámka k položce:
Hmotnost: 26,30 kg/m</t>
  </si>
  <si>
    <t>1,153*1,1 'Přepočtené koeficientem množství</t>
  </si>
  <si>
    <t>32</t>
  </si>
  <si>
    <t>342248141.1</t>
  </si>
  <si>
    <t>Příčky z cihel broušených děrovaných tl 100 mm pevnosti P10</t>
  </si>
  <si>
    <t>-294026838</t>
  </si>
  <si>
    <t>3,25*(1,2*2*20+0,8*2*4+3,45*2+1,2*4+5,5*2+2,2*2)-1,4*3-1,6*2-1,8*2</t>
  </si>
  <si>
    <t>33</t>
  </si>
  <si>
    <t>342248142.1</t>
  </si>
  <si>
    <t>Příčky z cihel broušených děrovaných tl 140 mm pevnosti P10</t>
  </si>
  <si>
    <t>-1554770597</t>
  </si>
  <si>
    <t>3,25*(4,15*8+4,4)</t>
  </si>
  <si>
    <t>34</t>
  </si>
  <si>
    <t>346244381</t>
  </si>
  <si>
    <t>Plentování jednostranné v do 200 mm válcovaných nosníků cihlami</t>
  </si>
  <si>
    <t>-1145390142</t>
  </si>
  <si>
    <t>5,5*8*0,2</t>
  </si>
  <si>
    <t>35</t>
  </si>
  <si>
    <t>346481111</t>
  </si>
  <si>
    <t>Zaplentování nosníků, rýh, potrubí, výklenků nebo nik ve stěnách rabicovým pletivem</t>
  </si>
  <si>
    <t>787090582</t>
  </si>
  <si>
    <t>5,5*4</t>
  </si>
  <si>
    <t>Vodorovné konstrukce</t>
  </si>
  <si>
    <t>36</t>
  </si>
  <si>
    <t>411168245.1</t>
  </si>
  <si>
    <t>Strop keramický tl 25 cm z vložek MIAKO a keramobetonových nosníků dl do 6 m</t>
  </si>
  <si>
    <t>-1209611257</t>
  </si>
  <si>
    <t>13,4*13,9*2+5,5*10,8</t>
  </si>
  <si>
    <t>37</t>
  </si>
  <si>
    <t>411351103</t>
  </si>
  <si>
    <t>Zřízení bednění stropů pod vložky z tvárnic</t>
  </si>
  <si>
    <t>1684590493</t>
  </si>
  <si>
    <t>431,92</t>
  </si>
  <si>
    <t>38</t>
  </si>
  <si>
    <t>411351104</t>
  </si>
  <si>
    <t>Odstranění bednění stropů pod vložky z tvárnic</t>
  </si>
  <si>
    <t>225046071</t>
  </si>
  <si>
    <t>39</t>
  </si>
  <si>
    <t>411354171</t>
  </si>
  <si>
    <t>Zřízení podpěrné konstrukce stropů v do 4 m pro zatížení do 5 kPa</t>
  </si>
  <si>
    <t>1284229044</t>
  </si>
  <si>
    <t>40</t>
  </si>
  <si>
    <t>411354172</t>
  </si>
  <si>
    <t>Odstranění podpěrné konstrukce stropů v do 4 m pro zatížení do 5 kPa</t>
  </si>
  <si>
    <t>-1804112304</t>
  </si>
  <si>
    <t>41</t>
  </si>
  <si>
    <t>417321414</t>
  </si>
  <si>
    <t>Ztužující pásy a věnce ze ŽB tř. C 20/25</t>
  </si>
  <si>
    <t>-2092913433</t>
  </si>
  <si>
    <t>0,3*0,5*(13,9*4+14*4+5,5*2+2,675*4)</t>
  </si>
  <si>
    <t>0,3*0,25*10,725*4</t>
  </si>
  <si>
    <t>((14+13,9)*2*2+5,5*2)*0,08*0,3</t>
  </si>
  <si>
    <t>42</t>
  </si>
  <si>
    <t>417351115</t>
  </si>
  <si>
    <t>Zřízení bednění ztužujících věnců</t>
  </si>
  <si>
    <t>-890596764</t>
  </si>
  <si>
    <t>2*0,5*(13,9*4+14*4+5,5*2+2,675*4)</t>
  </si>
  <si>
    <t>2*0,25*10,725*4</t>
  </si>
  <si>
    <t>((14+13,9)*2*2+5,5*2)*0,08*2</t>
  </si>
  <si>
    <t>43</t>
  </si>
  <si>
    <t>417351116</t>
  </si>
  <si>
    <t>Odstranění bednění ztužujících věnců</t>
  </si>
  <si>
    <t>-1260693317</t>
  </si>
  <si>
    <t>44</t>
  </si>
  <si>
    <t>417361821</t>
  </si>
  <si>
    <t>Výztuž ztužujících pásů a věnců betonářskou ocelí 10 505</t>
  </si>
  <si>
    <t>-513724724</t>
  </si>
  <si>
    <t>(13,9*4+14*4+5,5*2+2,675*4)*4*1,208*0,001*1,2</t>
  </si>
  <si>
    <t>10,725*4*4*1,208*0,001*1,2</t>
  </si>
  <si>
    <t>176,2*4*1,3*0,395*0,001*1,2</t>
  </si>
  <si>
    <t>((14+13,9)*2*2+5,5*2)*2*1,208*0,001*1,2</t>
  </si>
  <si>
    <t>Komunikace pozemní</t>
  </si>
  <si>
    <t>45</t>
  </si>
  <si>
    <t>5909001</t>
  </si>
  <si>
    <t>Dřevěný altán, kompletní provedení dle PD, vč. zemních prací a základů</t>
  </si>
  <si>
    <t>1762028409</t>
  </si>
  <si>
    <t>46</t>
  </si>
  <si>
    <t>5909002</t>
  </si>
  <si>
    <t>Dřevěná terasa - podlaha z exotického dřeva na roštu vč. kufru</t>
  </si>
  <si>
    <t>-965174593</t>
  </si>
  <si>
    <t>47</t>
  </si>
  <si>
    <t>5909003</t>
  </si>
  <si>
    <t>Zámková dlažba pochůzí - kompletní konstrukce vč. kufru a obrub</t>
  </si>
  <si>
    <t>-398777389</t>
  </si>
  <si>
    <t>266,1</t>
  </si>
  <si>
    <t>48</t>
  </si>
  <si>
    <t>5909004</t>
  </si>
  <si>
    <t>Zámková dlažba pojížděná - kompletní konstrukce vč. kufru a obrub</t>
  </si>
  <si>
    <t>-412072672</t>
  </si>
  <si>
    <t>185</t>
  </si>
  <si>
    <t>49</t>
  </si>
  <si>
    <t>5909005</t>
  </si>
  <si>
    <t>Sadové úpravy, zatravnění</t>
  </si>
  <si>
    <t>1662085504</t>
  </si>
  <si>
    <t>2000</t>
  </si>
  <si>
    <t>50</t>
  </si>
  <si>
    <t>5909006</t>
  </si>
  <si>
    <t>Oplocení drátěné bez podezdívky, vč. zemních prací a základů</t>
  </si>
  <si>
    <t>m</t>
  </si>
  <si>
    <t>-891274626</t>
  </si>
  <si>
    <t>243,5</t>
  </si>
  <si>
    <t>51</t>
  </si>
  <si>
    <t>5909007</t>
  </si>
  <si>
    <t>Posuvná brána s el.pohonem, 3600×1650 mm, vč. zemních prací a založení</t>
  </si>
  <si>
    <t>1986741960</t>
  </si>
  <si>
    <t>52</t>
  </si>
  <si>
    <t>5909008</t>
  </si>
  <si>
    <t>Branka 1040×1650 mm, vč. kování, zemních prací a založení</t>
  </si>
  <si>
    <t>-1874076002</t>
  </si>
  <si>
    <t>Úpravy povrchů, podlahy a osazování výplní</t>
  </si>
  <si>
    <t>53</t>
  </si>
  <si>
    <t>612131111</t>
  </si>
  <si>
    <t>Polymercementový spojovací můstek vnitřních stěn nanášený ručně</t>
  </si>
  <si>
    <t>214348862</t>
  </si>
  <si>
    <t>(4+5,5+1,6+2,2)*2*2,8</t>
  </si>
  <si>
    <t>(2,675+4,4+2,2+1,85+10,725+5+4,15*6+3+5+5,1+3,35+4+5,75+1,2*2+1,8+1,45)*2*2,8*2</t>
  </si>
  <si>
    <t>-(1,2*2,55*12+1,25*1,75*3+1,25*2,55+1*1,75+2*4+1,4*2,55*2+1,1*2,55*2+4,64*2,55*2)*0,8</t>
  </si>
  <si>
    <t>(-1,4*3-1,6*2-1,8*2)*2</t>
  </si>
  <si>
    <t>54</t>
  </si>
  <si>
    <t>612181001</t>
  </si>
  <si>
    <t>Sádrová stěrka tl.do 3 mm vnitřních stěn</t>
  </si>
  <si>
    <t>-995702051</t>
  </si>
  <si>
    <t>852,693-212,5</t>
  </si>
  <si>
    <t>55</t>
  </si>
  <si>
    <t>612331121</t>
  </si>
  <si>
    <t>Cementová omítka hladká jednovrstvá vnitřních stěn nanášená ručně</t>
  </si>
  <si>
    <t>-1567669828</t>
  </si>
  <si>
    <t>56</t>
  </si>
  <si>
    <t>612341121</t>
  </si>
  <si>
    <t>Sádrová nebo vápenosádrová omítka hladká jednovrstvá vnitřních stěn nanášená ručně</t>
  </si>
  <si>
    <t>-592981525</t>
  </si>
  <si>
    <t>57</t>
  </si>
  <si>
    <t>621221021</t>
  </si>
  <si>
    <t>Montáž kontaktního zateplení vnějších podhledů z minerální vlny s podélnou orientací  tl do 120 mm</t>
  </si>
  <si>
    <t>583541300</t>
  </si>
  <si>
    <t>2,675*5*2+5,5*(1,35+1,75)</t>
  </si>
  <si>
    <t>58</t>
  </si>
  <si>
    <t>631515290.1</t>
  </si>
  <si>
    <t>deska minerální izolační tl. 120 mm</t>
  </si>
  <si>
    <t>-831423474</t>
  </si>
  <si>
    <t>43,8*1,02 'Přepočtené koeficientem množství</t>
  </si>
  <si>
    <t>59</t>
  </si>
  <si>
    <t>621531011</t>
  </si>
  <si>
    <t>Tenkovrstvá silikonová zrnitá omítka tl. 1,5 mm včetně penetrace vnějších podhledů</t>
  </si>
  <si>
    <t>1143337783</t>
  </si>
  <si>
    <t>60</t>
  </si>
  <si>
    <t>622211041</t>
  </si>
  <si>
    <t>Montáž kontaktního zateplení vnějších stěn z polystyrénových desek tl do 200 mm</t>
  </si>
  <si>
    <t>1994795541</t>
  </si>
  <si>
    <t>(33,86+3,1+14,86+2,675)*2*0,4</t>
  </si>
  <si>
    <t>-(1,2*0,4*12+1,25*0,4+1,4*0,4*2+1,1*0,4*2+4,64*0,4*2)</t>
  </si>
  <si>
    <t>61</t>
  </si>
  <si>
    <t>283763570.1</t>
  </si>
  <si>
    <t>deska fasádní polystyrénová izolační Perimeter N PER 30 (EPS P) 1250 x 600 x 180 mm</t>
  </si>
  <si>
    <t>-1405775279</t>
  </si>
  <si>
    <t>Poznámka k položce:
lambda=0,034 [W / m K]</t>
  </si>
  <si>
    <t>31,624*1,05 'Přepočtené koeficientem množství</t>
  </si>
  <si>
    <t>62</t>
  </si>
  <si>
    <t>622221041</t>
  </si>
  <si>
    <t>Montáž kontaktního zateplení vnějších stěn z minerální vlny s podélnou orientací tl přes 160 mm</t>
  </si>
  <si>
    <t>1081199488</t>
  </si>
  <si>
    <t>(33,86+3,1+14,86)*2*4,75+2,675*2*3</t>
  </si>
  <si>
    <t>-(1,2*2,1*12+1,25*1,75*3+1,25*2,1+1*1,75+2*4+1,4*2,1*2+1,1*2,1*2+4,64*2,1*2)</t>
  </si>
  <si>
    <t>-31,624</t>
  </si>
  <si>
    <t>63</t>
  </si>
  <si>
    <t>631515390</t>
  </si>
  <si>
    <t>deska minerální izolační tl. 180 mm</t>
  </si>
  <si>
    <t>1254331307</t>
  </si>
  <si>
    <t>335,55</t>
  </si>
  <si>
    <t>335,55*1,05 'Přepočtené koeficientem množství</t>
  </si>
  <si>
    <t>64</t>
  </si>
  <si>
    <t>622311R03</t>
  </si>
  <si>
    <t>Příplatek k zateplení vnějších stěn za dodávku a osazení všech systémových lišt, rohovníků, profilů a doplňků / příslušenství</t>
  </si>
  <si>
    <t>-73498453</t>
  </si>
  <si>
    <t>"ETICS, kvalita.tř. A, dle PD a TZ"</t>
  </si>
  <si>
    <t>"množství vztaženo k celkové ploše zateplení" 31,624+335,55</t>
  </si>
  <si>
    <t>65</t>
  </si>
  <si>
    <t>622511111</t>
  </si>
  <si>
    <t>Tenkovrstvá akrylátová mozaiková střednězrnná omítka včetně penetrace vnějších stěn</t>
  </si>
  <si>
    <t>1709636123</t>
  </si>
  <si>
    <t>31,624</t>
  </si>
  <si>
    <t>66</t>
  </si>
  <si>
    <t>622531011</t>
  </si>
  <si>
    <t>Tenkovrstvá silikonová zrnitá omítka tl. 1,5 mm včetně penetrace vnějších stěn</t>
  </si>
  <si>
    <t>-736147193</t>
  </si>
  <si>
    <t>335,55*1,05</t>
  </si>
  <si>
    <t>67</t>
  </si>
  <si>
    <t>632441214</t>
  </si>
  <si>
    <t>Potěr anhydritový samonivelační tl do 45 mm C20 litý</t>
  </si>
  <si>
    <t>838145369</t>
  </si>
  <si>
    <t>11+(11,77+4,07+16,6+2,16+16,68)*2</t>
  </si>
  <si>
    <t>11+3,52</t>
  </si>
  <si>
    <t>(53,63+12,45+20,75+23,86+13,9+1,74)*2</t>
  </si>
  <si>
    <t>68</t>
  </si>
  <si>
    <t>634112113</t>
  </si>
  <si>
    <t>Obvodová dilatace podlahovým páskem v 80 mm mezi stěnou a samonivelačním potěrem</t>
  </si>
  <si>
    <t>-239455494</t>
  </si>
  <si>
    <t>380,74*0,85 'Přepočtené koeficientem množství</t>
  </si>
  <si>
    <t>69</t>
  </si>
  <si>
    <t>642942111</t>
  </si>
  <si>
    <t>Osazování zárubní nebo rámů dveřních kovových do 2,5 m2 na MC</t>
  </si>
  <si>
    <t>680372485</t>
  </si>
  <si>
    <t>70</t>
  </si>
  <si>
    <t>553311880</t>
  </si>
  <si>
    <t>zárubeň ocelová s drážkou pro těsnění H 95 DV 700 L/P</t>
  </si>
  <si>
    <t>1947160506</t>
  </si>
  <si>
    <t>71</t>
  </si>
  <si>
    <t>553311890</t>
  </si>
  <si>
    <t>zárubeň ocelová s drážkou pro těsnění H 95 DV 800 L/P</t>
  </si>
  <si>
    <t>-337271083</t>
  </si>
  <si>
    <t>72</t>
  </si>
  <si>
    <t>553311910</t>
  </si>
  <si>
    <t>zárubeň ocelová s drážkou pro těsnění H 95 DV 900 L/P</t>
  </si>
  <si>
    <t>884503261</t>
  </si>
  <si>
    <t>73</t>
  </si>
  <si>
    <t>553312260</t>
  </si>
  <si>
    <t>zárubeň ocelová s drážkou pro těsnění H 160 DV 1100 L/P</t>
  </si>
  <si>
    <t>-1019594690</t>
  </si>
  <si>
    <t>74</t>
  </si>
  <si>
    <t>642945111</t>
  </si>
  <si>
    <t>Osazování protipožárních nebo protiplynových zárubní dveří jednokřídlových do 2,5 m2</t>
  </si>
  <si>
    <t>1678553208</t>
  </si>
  <si>
    <t>75</t>
  </si>
  <si>
    <t>553312220</t>
  </si>
  <si>
    <t>zárubeň ocelová s drážkou pro těsnění H 160 DV 800 L/P</t>
  </si>
  <si>
    <t>-508521540</t>
  </si>
  <si>
    <t>76</t>
  </si>
  <si>
    <t>642946111</t>
  </si>
  <si>
    <t>Osazování pouzdra posuvných dveří s jednou kapsou pro jedno křídlo šířky do 800 mm do zděné příčky</t>
  </si>
  <si>
    <t>-513669397</t>
  </si>
  <si>
    <t>77</t>
  </si>
  <si>
    <t>553316120</t>
  </si>
  <si>
    <t>pouzdro stavební STANDARD S700-080 800 mm</t>
  </si>
  <si>
    <t>-1134950913</t>
  </si>
  <si>
    <t>78</t>
  </si>
  <si>
    <t>642946112</t>
  </si>
  <si>
    <t>Osazování pouzdra posuvných dveří s jednou kapsou pro jedno křídlo šířky do 1200 mm do zděné příčky</t>
  </si>
  <si>
    <t>-1498683717</t>
  </si>
  <si>
    <t>79</t>
  </si>
  <si>
    <t>553316160</t>
  </si>
  <si>
    <t>pouzdro stavební STANDARD S700-120 1200 mm</t>
  </si>
  <si>
    <t>121244181</t>
  </si>
  <si>
    <t>Trubní vedení</t>
  </si>
  <si>
    <t>80</t>
  </si>
  <si>
    <t>894115111</t>
  </si>
  <si>
    <t>Šachtice domovní kanalizační obestavěný prostor do 1,3 m3 zdi s pálených cihel s poklopem</t>
  </si>
  <si>
    <t>-138195399</t>
  </si>
  <si>
    <t>81</t>
  </si>
  <si>
    <t>562306030</t>
  </si>
  <si>
    <t>poklop Hermelock PU + rám HDPE, HE 600, 600 x 600 x 60 mm</t>
  </si>
  <si>
    <t>-353201201</t>
  </si>
  <si>
    <t>Ostatní konstrukce a práce, bourání</t>
  </si>
  <si>
    <t>82</t>
  </si>
  <si>
    <t>941211111</t>
  </si>
  <si>
    <t>Montáž lešení řadového rámového lehkého zatížení do 200 kg/m2 š do 0,9 m v do 10 m</t>
  </si>
  <si>
    <t>-1162411092</t>
  </si>
  <si>
    <t>3,2*(36+15)*2</t>
  </si>
  <si>
    <t>83</t>
  </si>
  <si>
    <t>941211211</t>
  </si>
  <si>
    <t>Příplatek k lešení řadovému rámovému lehkému š 0,9 m v do 25 m za první a ZKD den použití</t>
  </si>
  <si>
    <t>-447088031</t>
  </si>
  <si>
    <t>326,4*14 'Přepočtené koeficientem množství</t>
  </si>
  <si>
    <t>84</t>
  </si>
  <si>
    <t>941211811</t>
  </si>
  <si>
    <t>Demontáž lešení řadového rámového lehkého zatížení do 200 kg/m2 š do 0,9 m v do 10 m</t>
  </si>
  <si>
    <t>185606816</t>
  </si>
  <si>
    <t>85</t>
  </si>
  <si>
    <t>949101111</t>
  </si>
  <si>
    <t>Lešení pomocné pro objekty pozemních staveb s lešeňovou podlahou v do 1,9 m zatížení do 150 kg/m2</t>
  </si>
  <si>
    <t>677300717</t>
  </si>
  <si>
    <t>86</t>
  </si>
  <si>
    <t>950410002</t>
  </si>
  <si>
    <t>D+M hasicí přístroj PG6 s hasicí schopností min. 21A a 113B, vč. držáku na stěnu</t>
  </si>
  <si>
    <t>1640610524</t>
  </si>
  <si>
    <t>"Z/7" 2</t>
  </si>
  <si>
    <t>87</t>
  </si>
  <si>
    <t>950410091</t>
  </si>
  <si>
    <t>D+M požárně bezpečnostní čidla, značení a tabulky</t>
  </si>
  <si>
    <t>kpl</t>
  </si>
  <si>
    <t>318478913</t>
  </si>
  <si>
    <t>"Z/7a" 1</t>
  </si>
  <si>
    <t>88</t>
  </si>
  <si>
    <t>952901111</t>
  </si>
  <si>
    <t>Vyčištění budov bytové a občanské výstavby při výšce podlaží do 4 m</t>
  </si>
  <si>
    <t>536313154</t>
  </si>
  <si>
    <t>33,86*14,86</t>
  </si>
  <si>
    <t>998</t>
  </si>
  <si>
    <t>Přesun hmot</t>
  </si>
  <si>
    <t>89</t>
  </si>
  <si>
    <t>998011001</t>
  </si>
  <si>
    <t>Přesun hmot pro budovy zděné v do 6 m</t>
  </si>
  <si>
    <t>-1562904412</t>
  </si>
  <si>
    <t>PSV</t>
  </si>
  <si>
    <t>Práce a dodávky PSV</t>
  </si>
  <si>
    <t>711</t>
  </si>
  <si>
    <t>Izolace proti vodě, vlhkosti a plynům</t>
  </si>
  <si>
    <t>90</t>
  </si>
  <si>
    <t>711111001</t>
  </si>
  <si>
    <t>Provedení izolace proti zemní vlhkosti vodorovné za studena nátěrem penetračním</t>
  </si>
  <si>
    <t>1756173224</t>
  </si>
  <si>
    <t>(33,5*14,5-2,675*5*2-5,5*1,35-5,5*1,75)</t>
  </si>
  <si>
    <t>91</t>
  </si>
  <si>
    <t>111631500</t>
  </si>
  <si>
    <t>lak asfaltový ALP/9 (MJ t) bal 9 kg</t>
  </si>
  <si>
    <t>1646513293</t>
  </si>
  <si>
    <t>Poznámka k položce:
Spotřeba 0,3-0,4kg/m2 dle povrchu, ředidlo technický benzín</t>
  </si>
  <si>
    <t>441,95*0,0003 'Přepočtené koeficientem množství</t>
  </si>
  <si>
    <t>92</t>
  </si>
  <si>
    <t>711112001</t>
  </si>
  <si>
    <t>Provedení izolace proti zemní vlhkosti svislé za studena nátěrem penetračním</t>
  </si>
  <si>
    <t>466054446</t>
  </si>
  <si>
    <t>(33,5+14,5+2,675*2+1,35+1,75)*2*0,4</t>
  </si>
  <si>
    <t>93</t>
  </si>
  <si>
    <t>2079035969</t>
  </si>
  <si>
    <t>45,16*0,00035 'Přepočtené koeficientem množství</t>
  </si>
  <si>
    <t>94</t>
  </si>
  <si>
    <t>711141559</t>
  </si>
  <si>
    <t>Provedení izolace proti zemní vlhkosti pásy přitavením vodorovné NAIP</t>
  </si>
  <si>
    <t>2129234456</t>
  </si>
  <si>
    <t>95</t>
  </si>
  <si>
    <t>628331590.1</t>
  </si>
  <si>
    <t>pás těžký asfaltovaný G 200 S40</t>
  </si>
  <si>
    <t>-931777451</t>
  </si>
  <si>
    <t>441,95*1,15 'Přepočtené koeficientem množství</t>
  </si>
  <si>
    <t>96</t>
  </si>
  <si>
    <t>711142559</t>
  </si>
  <si>
    <t>Provedení izolace proti zemní vlhkosti pásy přitavením svislé NAIP</t>
  </si>
  <si>
    <t>-518230196</t>
  </si>
  <si>
    <t>(33,5+14,5+2,675*2+1,35+1,75)*2*0,5</t>
  </si>
  <si>
    <t>97</t>
  </si>
  <si>
    <t>1926552666</t>
  </si>
  <si>
    <t>56,45*1,2 'Přepočtené koeficientem množství</t>
  </si>
  <si>
    <t>98</t>
  </si>
  <si>
    <t>711193121.1</t>
  </si>
  <si>
    <t>Izolace proti vlhkosti na vodorovné ploše těsnicí kaší</t>
  </si>
  <si>
    <t>2109064239</t>
  </si>
  <si>
    <t>3,52+(4,07+16,6+2,16+16,68)*2</t>
  </si>
  <si>
    <t>99</t>
  </si>
  <si>
    <t>711193131.1</t>
  </si>
  <si>
    <t>Izolace proti vlhkosti na svislé ploše těsnicí kaší, vč. těsnícího pásku v koutech a kolem prostupů</t>
  </si>
  <si>
    <t>-2114279224</t>
  </si>
  <si>
    <t>(1,6+2,2)*2*0,2</t>
  </si>
  <si>
    <t>(1,85+2,2+1,8+1,2+5,1+4,15+4+4,15)*2*0,2*2</t>
  </si>
  <si>
    <t>100</t>
  </si>
  <si>
    <t>998711201</t>
  </si>
  <si>
    <t>Přesun hmot procentní pro izolace proti vodě, vlhkosti a plynům v objektech v do 6 m</t>
  </si>
  <si>
    <t>%</t>
  </si>
  <si>
    <t>-654154060</t>
  </si>
  <si>
    <t>712</t>
  </si>
  <si>
    <t>Povlakové krytiny</t>
  </si>
  <si>
    <t>101</t>
  </si>
  <si>
    <t>712311101</t>
  </si>
  <si>
    <t>Provedení povlakové krytiny střech do 10° za studena lakem penetračním nebo asfaltovým</t>
  </si>
  <si>
    <t>-770800851</t>
  </si>
  <si>
    <t>13,4*13,9*2+5,5*(10,8+1,35+1,75)</t>
  </si>
  <si>
    <t>102</t>
  </si>
  <si>
    <t>-108172471</t>
  </si>
  <si>
    <t>"vodorovně" 448,97*0,0003</t>
  </si>
  <si>
    <t>"svisle" 79,5*0,00035</t>
  </si>
  <si>
    <t>103</t>
  </si>
  <si>
    <t>712341559</t>
  </si>
  <si>
    <t>Provedení povlakové krytiny střech do 10° pásy NAIP přitavením v plné ploše</t>
  </si>
  <si>
    <t>-320421956</t>
  </si>
  <si>
    <t>628522640.1</t>
  </si>
  <si>
    <t>pás s modifikovaným asfaltem Glastek 40 Special mineral</t>
  </si>
  <si>
    <t>-851744691</t>
  </si>
  <si>
    <t>"vodorovně" 448,97*1,15</t>
  </si>
  <si>
    <t>"svisle" 79,5*1,2</t>
  </si>
  <si>
    <t>712363602.1</t>
  </si>
  <si>
    <t>Provedení povlak krytiny mechanicky kotvenou do betonu TI tl přes 240 mm,budova v do 18m</t>
  </si>
  <si>
    <t>-1425856513</t>
  </si>
  <si>
    <t>"kompletní provedení vč. všech detailů a prostupů</t>
  </si>
  <si>
    <t>14,86*33,86</t>
  </si>
  <si>
    <t>283220410.1</t>
  </si>
  <si>
    <t>fólie střešní PVC-P ke kotvení DEKPLAN 76 tl. 1,5 mm</t>
  </si>
  <si>
    <t>-24058317</t>
  </si>
  <si>
    <t>"vodorovně" 503,16*1,15</t>
  </si>
  <si>
    <t>"svisle" 119,25*1,2</t>
  </si>
  <si>
    <t>712391171</t>
  </si>
  <si>
    <t>Provedení povlakové krytiny střech do 10° podkladní textilní vrstvy</t>
  </si>
  <si>
    <t>-1876946124</t>
  </si>
  <si>
    <t>108</t>
  </si>
  <si>
    <t>693110620.1</t>
  </si>
  <si>
    <t>geotextilie netkaná, 300 g/m2, šíře 200 cm</t>
  </si>
  <si>
    <t>-1284882834</t>
  </si>
  <si>
    <t>Poznámka k položce:
geoNETEX M 300, Plošná hmotnost: 300 g/m2, Pevnost v tahu (podélně/příčně): 3,0/2,5 kN/m, Statické protržení (CBR): 400 N, Funkce: F, F+S  Šířka: 2 m, Délka nábalu: 50 m</t>
  </si>
  <si>
    <t>109</t>
  </si>
  <si>
    <t>712811101</t>
  </si>
  <si>
    <t>Provedení povlakové krytiny vytažením na konstrukce za studena nátěrem penetračním</t>
  </si>
  <si>
    <t>1393582928</t>
  </si>
  <si>
    <t>(13,4+13,9)*2*2*0,5+(5,5*4+10,8*2+1,35*2+1,75*2)*0,5</t>
  </si>
  <si>
    <t>712831101</t>
  </si>
  <si>
    <t>Provedení povlakové krytiny vytažením na konstrukce pásy na sucho AIP, NAIP nebo tkaninou</t>
  </si>
  <si>
    <t>2128311762</t>
  </si>
  <si>
    <t>111</t>
  </si>
  <si>
    <t>712841559</t>
  </si>
  <si>
    <t>Provedení povlakové krytiny vytažením na konstrukce pásy přitavením NAIP</t>
  </si>
  <si>
    <t>1283066532</t>
  </si>
  <si>
    <t>112</t>
  </si>
  <si>
    <t>712861705</t>
  </si>
  <si>
    <t>Provedení povlakové krytiny vytažením na konstrukce fólií lepenou se svařovanými spoji</t>
  </si>
  <si>
    <t>-1787266483</t>
  </si>
  <si>
    <t>(13,4+13,9)*2*2*0,75+(5,5*4+10,8*2+1,35*2+1,75*2)*0,75</t>
  </si>
  <si>
    <t>113</t>
  </si>
  <si>
    <t>998712201</t>
  </si>
  <si>
    <t>Přesun hmot procentní pro krytiny povlakové v objektech v do 6 m</t>
  </si>
  <si>
    <t>-1577734392</t>
  </si>
  <si>
    <t>713</t>
  </si>
  <si>
    <t>Izolace tepelné</t>
  </si>
  <si>
    <t>114</t>
  </si>
  <si>
    <t>713121111</t>
  </si>
  <si>
    <t>Montáž izolace tepelné podlah volně kladenými rohožemi, pásy, dílci, deskami 1 vrstva</t>
  </si>
  <si>
    <t>-1720519710</t>
  </si>
  <si>
    <t>380,74</t>
  </si>
  <si>
    <t>115</t>
  </si>
  <si>
    <t>283758850</t>
  </si>
  <si>
    <t>deska z pěnového polystyrenu EPS 100 Z 1000 x 500 x 100 mm</t>
  </si>
  <si>
    <t>-1580812452</t>
  </si>
  <si>
    <t>Poznámka k položce:
lambda=0,037 [W / m K]</t>
  </si>
  <si>
    <t>380,74*1,02 'Přepočtené koeficientem množství</t>
  </si>
  <si>
    <t>116</t>
  </si>
  <si>
    <t>713131141</t>
  </si>
  <si>
    <t>Montáž izolace tepelné stěn a základů lepením celoplošně rohoží, pásů, dílců, desek</t>
  </si>
  <si>
    <t>-973828912</t>
  </si>
  <si>
    <t xml:space="preserve">"atika z vnitřní strany střechy" </t>
  </si>
  <si>
    <t>(13,76*2+13,12*2+5,22+10,66)*2*1,25</t>
  </si>
  <si>
    <t>117</t>
  </si>
  <si>
    <t>283723080.1</t>
  </si>
  <si>
    <t>deska z pěnového polystyrenu EPS 100 S 1000 x 500 x 70 mm</t>
  </si>
  <si>
    <t>411211046</t>
  </si>
  <si>
    <t>174,1*1,02 'Přepočtené koeficientem množství</t>
  </si>
  <si>
    <t>118</t>
  </si>
  <si>
    <t>713191132</t>
  </si>
  <si>
    <t>Montáž izolace tepelné podlah, stropů vrchem nebo střech překrytí separační fólií z PE</t>
  </si>
  <si>
    <t>947243011</t>
  </si>
  <si>
    <t>119</t>
  </si>
  <si>
    <t>283231500</t>
  </si>
  <si>
    <t>fólie separační PE bal. 100 m2</t>
  </si>
  <si>
    <t>1587825662</t>
  </si>
  <si>
    <t>Poznámka k položce:
oddělení betonových nebo samonivelačních vyrovnávacích vrstev</t>
  </si>
  <si>
    <t>380,74*1,1 'Přepočtené koeficientem množství</t>
  </si>
  <si>
    <t>120</t>
  </si>
  <si>
    <t>713141151</t>
  </si>
  <si>
    <t>Montáž izolace tepelné střech plochých kladené volně 1 vrstva rohoží, pásů, dílců, desek</t>
  </si>
  <si>
    <t>-1120703889</t>
  </si>
  <si>
    <t>(13,4*13,9*2+5,5*(10,8+1,35+1,75))*3-5*2</t>
  </si>
  <si>
    <t>121</t>
  </si>
  <si>
    <t>283723160.1</t>
  </si>
  <si>
    <t>deska z pěnového polystyrenu EPS 100 S 1000 x 500 x 130 mm</t>
  </si>
  <si>
    <t>292505279</t>
  </si>
  <si>
    <t>448,97-10</t>
  </si>
  <si>
    <t>438,97*1,02 'Přepočtené koeficientem množství</t>
  </si>
  <si>
    <t>122</t>
  </si>
  <si>
    <t>283723190</t>
  </si>
  <si>
    <t>deska z pěnového polystyrenu EPS 100 S 1000 x 500 x 160 mm</t>
  </si>
  <si>
    <t>-1700502002</t>
  </si>
  <si>
    <t>123</t>
  </si>
  <si>
    <t>283761410</t>
  </si>
  <si>
    <t>klín spádový Standard 1000 x 1000 mm, EPS 100</t>
  </si>
  <si>
    <t>-1989674157</t>
  </si>
  <si>
    <t>438,970*(0,03+0,235)/2</t>
  </si>
  <si>
    <t>124</t>
  </si>
  <si>
    <t>283764330.1</t>
  </si>
  <si>
    <t>deska z extrudovaného polystyrénu XPS 500 SF 280 mm</t>
  </si>
  <si>
    <t>201215895</t>
  </si>
  <si>
    <t>10*1,02 'Přepočtené koeficientem množství</t>
  </si>
  <si>
    <t>125</t>
  </si>
  <si>
    <t>713141162.1</t>
  </si>
  <si>
    <t>Montáž izolace tepelné horních ploch atik</t>
  </si>
  <si>
    <t>877475740</t>
  </si>
  <si>
    <t>((14+13,9)*2*2+5,5*2)*0,3</t>
  </si>
  <si>
    <t>126</t>
  </si>
  <si>
    <t>283764000</t>
  </si>
  <si>
    <t>deska z extrudovaného polystyrénu STYRODUR 3035 CS- 1250 x 600</t>
  </si>
  <si>
    <t>819915970</t>
  </si>
  <si>
    <t>Poznámka k položce:
lambda 0,034 [W / m K]</t>
  </si>
  <si>
    <t>36,780*0,05</t>
  </si>
  <si>
    <t>1,839*1,02 'Přepočtené koeficientem množství</t>
  </si>
  <si>
    <t>127</t>
  </si>
  <si>
    <t>998713201</t>
  </si>
  <si>
    <t>Přesun hmot procentní pro izolace tepelné v objektech v do 6 m</t>
  </si>
  <si>
    <t>268944562</t>
  </si>
  <si>
    <t>721</t>
  </si>
  <si>
    <t>Zdravotechnika - vnitřní kanalizace</t>
  </si>
  <si>
    <t>128</t>
  </si>
  <si>
    <t>721233113.1</t>
  </si>
  <si>
    <t>Střešní vtok pro ploché střechy svislý odtok DN 100, s vyhříváním</t>
  </si>
  <si>
    <t>-1937867411</t>
  </si>
  <si>
    <t>129</t>
  </si>
  <si>
    <t>721233121.2</t>
  </si>
  <si>
    <t>Střešní přepad pro ploché střechy 250/100, s vyhříváním</t>
  </si>
  <si>
    <t>-1063485177</t>
  </si>
  <si>
    <t>751</t>
  </si>
  <si>
    <t>Vzduchotechnika</t>
  </si>
  <si>
    <t>130</t>
  </si>
  <si>
    <t>751398021</t>
  </si>
  <si>
    <t>Mtž větrací mřížky stěnové do 0,040 m2</t>
  </si>
  <si>
    <t>-913838939</t>
  </si>
  <si>
    <t>"Z/2" 5</t>
  </si>
  <si>
    <t>131</t>
  </si>
  <si>
    <t>553414270.1</t>
  </si>
  <si>
    <t>mřížka větrací v barvě fasády 150 x 150 se síťovinou</t>
  </si>
  <si>
    <t>983116391</t>
  </si>
  <si>
    <t>762</t>
  </si>
  <si>
    <t>Konstrukce tesařské</t>
  </si>
  <si>
    <t>132</t>
  </si>
  <si>
    <t>762341037</t>
  </si>
  <si>
    <t>Bednění střech rovných z desek OSB tl 25 mm na sraz šroubovaných na rošt</t>
  </si>
  <si>
    <t>-159093793</t>
  </si>
  <si>
    <t>((14+13,9)*2*2+5,5*2)*0,56</t>
  </si>
  <si>
    <t>133</t>
  </si>
  <si>
    <t>762342441.1</t>
  </si>
  <si>
    <t>Montáž latí na střechách sklonu do 60°</t>
  </si>
  <si>
    <t>-1231025624</t>
  </si>
  <si>
    <t>((14+13,9)*2*2+5,5*2)*2</t>
  </si>
  <si>
    <t>134</t>
  </si>
  <si>
    <t>605141140</t>
  </si>
  <si>
    <t>řezivo jehličnaté, střešní latě impregnované dl 4 m</t>
  </si>
  <si>
    <t>-1748035690</t>
  </si>
  <si>
    <t>245,200*0,06*0,04*1,1</t>
  </si>
  <si>
    <t>135</t>
  </si>
  <si>
    <t>998762201</t>
  </si>
  <si>
    <t>Přesun hmot procentní pro kce tesařské v objektech v do 6 m</t>
  </si>
  <si>
    <t>682935459</t>
  </si>
  <si>
    <t>763</t>
  </si>
  <si>
    <t>Konstrukce suché výstavby</t>
  </si>
  <si>
    <t>136</t>
  </si>
  <si>
    <t>763131411</t>
  </si>
  <si>
    <t>SDK podhled desky 1xA 12,5 bez TI dvouvrstvá spodní kce profil CD+UD</t>
  </si>
  <si>
    <t>1139711019</t>
  </si>
  <si>
    <t>380,74-82,540</t>
  </si>
  <si>
    <t>137</t>
  </si>
  <si>
    <t>763131451</t>
  </si>
  <si>
    <t>SDK podhled deska 1xH2 12,5 bez TI dvouvrstvá spodní kce profil CD+UD</t>
  </si>
  <si>
    <t>-1727476346</t>
  </si>
  <si>
    <t>138</t>
  </si>
  <si>
    <t>763131714</t>
  </si>
  <si>
    <t>SDK podhled základní penetrační nátěr</t>
  </si>
  <si>
    <t>-827449630</t>
  </si>
  <si>
    <t>139</t>
  </si>
  <si>
    <t>763164541.1</t>
  </si>
  <si>
    <t>SDK obklad rozvodů TZB tvaru L š do 0,8 m desky 1xH2 12,5, vč. ochranných úhelníků</t>
  </si>
  <si>
    <t>-350787259</t>
  </si>
  <si>
    <t>5*3</t>
  </si>
  <si>
    <t>140</t>
  </si>
  <si>
    <t>998763401</t>
  </si>
  <si>
    <t>Přesun hmot procentní pro sádrokartonové konstrukce v objektech v do 6 m</t>
  </si>
  <si>
    <t>-1421533376</t>
  </si>
  <si>
    <t>764</t>
  </si>
  <si>
    <t>Konstrukce klempířské</t>
  </si>
  <si>
    <t>141</t>
  </si>
  <si>
    <t>764001114</t>
  </si>
  <si>
    <t>Montáž podkladního plechu rš do 400 mm</t>
  </si>
  <si>
    <t>1166335225</t>
  </si>
  <si>
    <t xml:space="preserve">"vnitřní a vnější kout" </t>
  </si>
  <si>
    <t>((13,4+13,9)*2*2+(5,5*4+10,8*2+1,35*2+1,75*2))*2</t>
  </si>
  <si>
    <t xml:space="preserve">"závětrná lišta atiky vč. příponky" </t>
  </si>
  <si>
    <t>(14,86+33,86+3,1)*2</t>
  </si>
  <si>
    <t>142</t>
  </si>
  <si>
    <t>553445150</t>
  </si>
  <si>
    <t>plech VIPLANYL, vnitřní koutová lišta délka 2000 mm rozvinutá šířka 100 mm</t>
  </si>
  <si>
    <t>-2233101</t>
  </si>
  <si>
    <t>((13,4+13,9)*2*2+(5,5*4+10,8*2+1,35*2+1,75*2))</t>
  </si>
  <si>
    <t>159*1,05 'Přepočtené koeficientem množství</t>
  </si>
  <si>
    <t>143</t>
  </si>
  <si>
    <t>553445140</t>
  </si>
  <si>
    <t>plech VIPLANYL, vnější koutová lišta délka 2000 mm rozvinutá šířka 100 mm</t>
  </si>
  <si>
    <t>-1488957670</t>
  </si>
  <si>
    <t>159</t>
  </si>
  <si>
    <t>144</t>
  </si>
  <si>
    <t>553445160</t>
  </si>
  <si>
    <t>plech VIPLANYL, závětrná lišta délka 2000 mm rozvinutá šířka 250 mm</t>
  </si>
  <si>
    <t>1168902997</t>
  </si>
  <si>
    <t>103,64*1,05 'Přepočtené koeficientem množství</t>
  </si>
  <si>
    <t>145</t>
  </si>
  <si>
    <t>764216607</t>
  </si>
  <si>
    <t>Oplechování rovných parapetů mechanicky kotvené z Pz s povrchovou úpravou rš 670 mm</t>
  </si>
  <si>
    <t>1339854005</t>
  </si>
  <si>
    <t>"K1" 2*4</t>
  </si>
  <si>
    <t>"K2" 2*1</t>
  </si>
  <si>
    <t>"K3" 3*1,25</t>
  </si>
  <si>
    <t>146</t>
  </si>
  <si>
    <t>998764201</t>
  </si>
  <si>
    <t>Přesun hmot procentní pro konstrukce klempířské v objektech v do 6 m</t>
  </si>
  <si>
    <t>440166952</t>
  </si>
  <si>
    <t>766</t>
  </si>
  <si>
    <t>Konstrukce truhlářské</t>
  </si>
  <si>
    <t>147</t>
  </si>
  <si>
    <t>766660001</t>
  </si>
  <si>
    <t>Montáž dveřních křídel otvíravých 1křídlových š do 0,8 m do ocelové zárubně</t>
  </si>
  <si>
    <t>-616085863</t>
  </si>
  <si>
    <t>148</t>
  </si>
  <si>
    <t>611640830.1</t>
  </si>
  <si>
    <t>dveře vnitřní profilované plné 1křídlé 70x197 dub, vč. kování a ostatních doplňků dle PD</t>
  </si>
  <si>
    <t>-432902269</t>
  </si>
  <si>
    <t>149</t>
  </si>
  <si>
    <t>611640850.1</t>
  </si>
  <si>
    <t>dveře vnitřní profilované plné 1křídlé 80x197 dub, vč. kování a ostatních doplňků dle PD</t>
  </si>
  <si>
    <t>1714097457</t>
  </si>
  <si>
    <t>150</t>
  </si>
  <si>
    <t>766660002</t>
  </si>
  <si>
    <t>Montáž dveřních křídel otvíravých 1křídlových š přes 0,8 m do ocelové zárubně</t>
  </si>
  <si>
    <t>-848535956</t>
  </si>
  <si>
    <t>151</t>
  </si>
  <si>
    <t>611640870.1</t>
  </si>
  <si>
    <t>dveře vnitřní profilované plné 1křídlé 90x197 dub, vč. kování a ostatních doplňků dle PD</t>
  </si>
  <si>
    <t>761239224</t>
  </si>
  <si>
    <t>152</t>
  </si>
  <si>
    <t>611640980.1</t>
  </si>
  <si>
    <t>dveře vnitřní profilované plné 1křídlé 110x197 dub, vč. kování a ostatních doplňků dle PD</t>
  </si>
  <si>
    <t>1609987428</t>
  </si>
  <si>
    <t>153</t>
  </si>
  <si>
    <t>766660021</t>
  </si>
  <si>
    <t>Montáž dveřních křídel otvíravých 1křídlových š do 0,8 m požárních do ocelové zárubně</t>
  </si>
  <si>
    <t>1237576177</t>
  </si>
  <si>
    <t>154</t>
  </si>
  <si>
    <t>611656160.1</t>
  </si>
  <si>
    <t>dveře vnitřní požárně bezpečnostní třída 2, CPL fólie, odolnost EI (EW) 30 D3, 1křídlové 80 x 197 cm, vč. kování a ostatních doplňků dle PD</t>
  </si>
  <si>
    <t>-613862343</t>
  </si>
  <si>
    <t>155</t>
  </si>
  <si>
    <t>766660311</t>
  </si>
  <si>
    <t>Montáž posuvných dveří jednokřídlových průchozí šířky do 800 mm do pouzdra s jednou kapsou</t>
  </si>
  <si>
    <t>713474909</t>
  </si>
  <si>
    <t>156</t>
  </si>
  <si>
    <t>-897289579</t>
  </si>
  <si>
    <t>157</t>
  </si>
  <si>
    <t>766660312</t>
  </si>
  <si>
    <t>Montáž posuvných dveří jednokřídlových průchozí šířky do 1200 mm do pouzdra s jednou kapsou</t>
  </si>
  <si>
    <t>1369330343</t>
  </si>
  <si>
    <t>158</t>
  </si>
  <si>
    <t>611640890.1</t>
  </si>
  <si>
    <t>dveře vnitřní profilované plné 1křídlé 120x197 dub, vč. kování a ostatních doplňků dle PD</t>
  </si>
  <si>
    <t>-1566553533</t>
  </si>
  <si>
    <t>766660717</t>
  </si>
  <si>
    <t>Montáž dveřních křídel samozavírače na ocelovou zárubeň</t>
  </si>
  <si>
    <t>-1910532003</t>
  </si>
  <si>
    <t>160</t>
  </si>
  <si>
    <t>549172600</t>
  </si>
  <si>
    <t>samozavírač dveří hydraulický K214 č.13 zlatá bronz</t>
  </si>
  <si>
    <t>-50222178</t>
  </si>
  <si>
    <t>161</t>
  </si>
  <si>
    <t>766682112</t>
  </si>
  <si>
    <t>Montáž zárubní obložkových pro dveře jednokřídlové tl stěny do 350 mm</t>
  </si>
  <si>
    <t>-1485923218</t>
  </si>
  <si>
    <t>162</t>
  </si>
  <si>
    <t>611822700</t>
  </si>
  <si>
    <t>zárubeň obložková pro dveře 1křídlové 60,70,80,90x197 cm, tl. 26-35cm a více,dub,buk</t>
  </si>
  <si>
    <t>461870171</t>
  </si>
  <si>
    <t>163</t>
  </si>
  <si>
    <t>611822840.1</t>
  </si>
  <si>
    <t>zárubeň obložková pro dveře 1křídlové 100-120x197 cm, tl. 26-35 cm fólie dub,buk,třešeň a bílá</t>
  </si>
  <si>
    <t>-1796953742</t>
  </si>
  <si>
    <t>164</t>
  </si>
  <si>
    <t>998766201</t>
  </si>
  <si>
    <t>Přesun hmot procentní pro konstrukce truhlářské v objektech v do 6 m</t>
  </si>
  <si>
    <t>1587991926</t>
  </si>
  <si>
    <t>767</t>
  </si>
  <si>
    <t>Konstrukce zámečnické</t>
  </si>
  <si>
    <t>165</t>
  </si>
  <si>
    <t>767531111</t>
  </si>
  <si>
    <t>Montáž vstupních kovových nebo plastových rohoží čistících zón</t>
  </si>
  <si>
    <t>639200376</t>
  </si>
  <si>
    <t>"kompletní provedení dle PD</t>
  </si>
  <si>
    <t>"4/Z" 2,2*2,675*2</t>
  </si>
  <si>
    <t>"vnitřní" 2,2*2,675*2</t>
  </si>
  <si>
    <t>166</t>
  </si>
  <si>
    <t>697520010.1</t>
  </si>
  <si>
    <t>rohož vstupní provedení hliníkové profily s pryžovými pásky a třířádkovým kartáčem</t>
  </si>
  <si>
    <t>1443940887</t>
  </si>
  <si>
    <t>167</t>
  </si>
  <si>
    <t>697521210.1</t>
  </si>
  <si>
    <t>koberec čistící zóna, 100% polypropylén</t>
  </si>
  <si>
    <t>1931478079</t>
  </si>
  <si>
    <t>Poznámka k položce:
vlákno Polyamide Econyl, 920g/m2, zátěž 33, Bfl-S1, záda everfort vinyl</t>
  </si>
  <si>
    <t>168</t>
  </si>
  <si>
    <t>767531121</t>
  </si>
  <si>
    <t>Osazení zapuštěného rámu z L profilů k čistícím rohožím</t>
  </si>
  <si>
    <t>-1523173664</t>
  </si>
  <si>
    <t>(2,2+2,675)*2*4</t>
  </si>
  <si>
    <t>169</t>
  </si>
  <si>
    <t>697521610.1</t>
  </si>
  <si>
    <t>rám pro zapuštění, profil L - 30/30, 20/30 - nerez</t>
  </si>
  <si>
    <t>1889917658</t>
  </si>
  <si>
    <t>39*1,05 'Přepočtené koeficientem množství</t>
  </si>
  <si>
    <t>170</t>
  </si>
  <si>
    <t>R-767-101</t>
  </si>
  <si>
    <t>D+M Al okna a dveře zasklená trojsklem s bezpečnostním sklem, kompletní provedení dle PD, vč. vnitřních parapetů</t>
  </si>
  <si>
    <t>1850288603</t>
  </si>
  <si>
    <t xml:space="preserve">"Al/1" 1,2*2,55*12 </t>
  </si>
  <si>
    <t xml:space="preserve">"Al/2" 2*1*4 </t>
  </si>
  <si>
    <t xml:space="preserve">"Al/3" 1*1,75*2 </t>
  </si>
  <si>
    <t xml:space="preserve">"Al/4" 4,64*2,55*2 </t>
  </si>
  <si>
    <t xml:space="preserve">"Al/5" 1,25*1,75*3 </t>
  </si>
  <si>
    <t>"Al/6" 1,25*2,55</t>
  </si>
  <si>
    <t>"Al/7" 1,4*2,55*2</t>
  </si>
  <si>
    <t>"Al/8" 1,1*2,55*2</t>
  </si>
  <si>
    <t>171</t>
  </si>
  <si>
    <t>R-767-201</t>
  </si>
  <si>
    <t>D+M stříška nad vstupem z tvrzeného bezpečnostního skla, kompletní provedení dle PD</t>
  </si>
  <si>
    <t>1189993326</t>
  </si>
  <si>
    <t>"Z/1" 5,14*1,2</t>
  </si>
  <si>
    <t>172</t>
  </si>
  <si>
    <t>R-767-301</t>
  </si>
  <si>
    <t>D+M sestava madel a zařízení koupelen a WC pro tělesně postižené, kompletní provedení dle PD</t>
  </si>
  <si>
    <t>sestava</t>
  </si>
  <si>
    <t>-664418949</t>
  </si>
  <si>
    <t>"Z/3" 4</t>
  </si>
  <si>
    <t>173</t>
  </si>
  <si>
    <t>R-767-401</t>
  </si>
  <si>
    <t>D+M stožár pro anténu vč. kotvení, kompletní provedení dle PD</t>
  </si>
  <si>
    <t>1067827173</t>
  </si>
  <si>
    <t>"Z/5" 1</t>
  </si>
  <si>
    <t>174</t>
  </si>
  <si>
    <t>998767201</t>
  </si>
  <si>
    <t>Přesun hmot procentní pro zámečnické konstrukce v objektech v do 6 m</t>
  </si>
  <si>
    <t>-1601287080</t>
  </si>
  <si>
    <t>771</t>
  </si>
  <si>
    <t>Podlahy z dlaždic</t>
  </si>
  <si>
    <t>175</t>
  </si>
  <si>
    <t>771474112</t>
  </si>
  <si>
    <t>Montáž soklíků z dlaždic keramických rovných flexibilní lepidlo v do 90 mm</t>
  </si>
  <si>
    <t>-1226258314</t>
  </si>
  <si>
    <t>(2,675+4,4)*2*2-6</t>
  </si>
  <si>
    <t>176</t>
  </si>
  <si>
    <t>597613120.1</t>
  </si>
  <si>
    <t>sokl 30 x 8 x 0,8 cm I. j.</t>
  </si>
  <si>
    <t>2057751424</t>
  </si>
  <si>
    <t>22,300/0,3*1,1</t>
  </si>
  <si>
    <t>177</t>
  </si>
  <si>
    <t>771574131</t>
  </si>
  <si>
    <t>Montáž podlah keramických režných protiskluzných lepených flexibilním lepidlem do 50 ks/m2</t>
  </si>
  <si>
    <t>-513571448</t>
  </si>
  <si>
    <t>178</t>
  </si>
  <si>
    <t>597612900.1</t>
  </si>
  <si>
    <t>dlaždice keramické protiskluzné 30 x 30 x 0,8 cm I. j.</t>
  </si>
  <si>
    <t>228179608</t>
  </si>
  <si>
    <t>113,56*1,1 'Přepočtené koeficientem množství</t>
  </si>
  <si>
    <t>179</t>
  </si>
  <si>
    <t>771579196</t>
  </si>
  <si>
    <t>Příplatek k montáž podlah keramických za spárování tmelem dvousložkovým</t>
  </si>
  <si>
    <t>-570837871</t>
  </si>
  <si>
    <t>180</t>
  </si>
  <si>
    <t>998771201</t>
  </si>
  <si>
    <t>Přesun hmot procentní pro podlahy z dlaždic v objektech v do 6 m</t>
  </si>
  <si>
    <t>-1196782941</t>
  </si>
  <si>
    <t>776</t>
  </si>
  <si>
    <t>Podlahy povlakové</t>
  </si>
  <si>
    <t>181</t>
  </si>
  <si>
    <t>776111311</t>
  </si>
  <si>
    <t>Vysátí podkladu povlakových podlah</t>
  </si>
  <si>
    <t>796114715</t>
  </si>
  <si>
    <t>pvc+lino</t>
  </si>
  <si>
    <t>182</t>
  </si>
  <si>
    <t>776141111</t>
  </si>
  <si>
    <t>Vyrovnání podkladu povlakových podlah stěrkou pevnosti 20 MPa tl 3 mm</t>
  </si>
  <si>
    <t>-209948665</t>
  </si>
  <si>
    <t>183</t>
  </si>
  <si>
    <t>776221111</t>
  </si>
  <si>
    <t>Lepení pásů z PVC standardním lepidlem</t>
  </si>
  <si>
    <t>-1241838792</t>
  </si>
  <si>
    <t>184</t>
  </si>
  <si>
    <t>284122850.1</t>
  </si>
  <si>
    <t>krytina podlahová heterogenní šířka 1500 mm tl. 2 mm</t>
  </si>
  <si>
    <t>-1697758819</t>
  </si>
  <si>
    <t>14,52*1,1 'Přepočtené koeficientem množství</t>
  </si>
  <si>
    <t>776251111.1</t>
  </si>
  <si>
    <t>Lepení pásů z přírodního linolea (marmolea) standardním lepidlem s vytažením na stěnu vč.fabiónu</t>
  </si>
  <si>
    <t>1814586440</t>
  </si>
  <si>
    <t>186</t>
  </si>
  <si>
    <t>284110690.1</t>
  </si>
  <si>
    <t>linoleum přírodní ze 100% dřevité moučky, tl. 3 mm, zátěž 34/43, R9, Cfl S1</t>
  </si>
  <si>
    <t>58421066</t>
  </si>
  <si>
    <t>Poznámka k položce:
Topshield, zátěž 34/43, R9, Cfl S1</t>
  </si>
  <si>
    <t>252,66*1,1 'Přepočtené koeficientem množství</t>
  </si>
  <si>
    <t>187</t>
  </si>
  <si>
    <t>776411111</t>
  </si>
  <si>
    <t>Montáž obvodových soklíků výšky do 80 mm</t>
  </si>
  <si>
    <t>483728749</t>
  </si>
  <si>
    <t>(1,6+2,2)*2+5,5+4</t>
  </si>
  <si>
    <t>188</t>
  </si>
  <si>
    <t>284110040</t>
  </si>
  <si>
    <t>lišta speciální soklová PVC 17271, 30 x 30 mm role 50 m</t>
  </si>
  <si>
    <t>1628417915</t>
  </si>
  <si>
    <t>17,1*1,02 'Přepočtené koeficientem množství</t>
  </si>
  <si>
    <t>189</t>
  </si>
  <si>
    <t>998776201</t>
  </si>
  <si>
    <t>Přesun hmot procentní pro podlahy povlakové v objektech v do 6 m</t>
  </si>
  <si>
    <t>35717943</t>
  </si>
  <si>
    <t>781</t>
  </si>
  <si>
    <t>Dokončovací práce - obklady</t>
  </si>
  <si>
    <t>190</t>
  </si>
  <si>
    <t>7814141R2</t>
  </si>
  <si>
    <t>Montáž vnitřních obkladaček stěn pravoúhlých lepených flexibilním lepidlem, vč. příslušných listel, příslušenství, doplňků</t>
  </si>
  <si>
    <t>2133692149</t>
  </si>
  <si>
    <t>"kompletní provedení dle specifikace PD a TZ vč. všech souvisejících prací a dodávek"</t>
  </si>
  <si>
    <t>-kompletní pokládka obkladů vč. dodávky lepícího tmelu a spárovací hmoty</t>
  </si>
  <si>
    <t>"1.02" (5,5+4)*2*2,1-1,6*2-4</t>
  </si>
  <si>
    <t>"1.05" 2,0*(1,85+2,2)*2*2,1-1,8*2</t>
  </si>
  <si>
    <t>"1.06" 2,0*2,7*0,8</t>
  </si>
  <si>
    <t>"1.10" 2,0*(4+4,15)*2*2,1-2,4*2-1,75*2</t>
  </si>
  <si>
    <t>"1.13" 2,0*(1,2+1,8)*2*2,1-1,4*2</t>
  </si>
  <si>
    <t>"1.14" 2,0*(5,1+4,15)*2*2,1-1,6*2-2*3*2</t>
  </si>
  <si>
    <t>191</t>
  </si>
  <si>
    <t>597611200</t>
  </si>
  <si>
    <t>obklady keramické , vč. příslušných doplňků, příslušenství - specifikace dle PD, TZ</t>
  </si>
  <si>
    <t>680632413</t>
  </si>
  <si>
    <t>Poznámka k položce:
KERAMICKÉ OBKLADY
-KERAMICKÉ OBKLADY JSOU NAVRŽENY GLAZOVANÉ, ROZMĚRU 300x300mm, VČETNĚ SYSTÉMOVÝCH UKONČUJÍCÍCHA ROHOVÝCH LIŠT NEREZOVÝCH. V CENĚ ZA 1m2 JSOU ZAHRNUTY I SKLENĚNÉ LISTELYAPOD.
-VÝŠKY OBKLADŮ PO ZÁRUBEŇ DVEŘÍ (V.=2050 mm), VE SPRCHOVÉM KOUTĚ DOV.=2500mm, PŘÍP. PO STROP.
-PŘESNÝ TYP, ROZMĚRYA BARVA OBKLADŮ BUDE VYBRÁNA INVESTOREMV PRŮBĚHU STAVBY.
-BAREVNÉ ŘEŠENÍ KERAMICKÝCH OBKLADŮ A KLADEČSKÉ SCHÉMA NENÍ SOUČÁSTÍ PROJEKTOVÉ DOKUMENTACE, KLADEČSKÉ VÝKRESY BUDOU SOUČÁSTÍ DODÁVKY STAVBY, PODLE SKUTEČNĚ VYVZORKOVANÝCH A INVESTOREM ODSOUHLASENÝCH OBKLADŮ, TZN. NA ZÁKLADĚ DEFINITIVNÍHO URČENÍ OBKLADŮ BUDOU DODAVATELEM STAVBY ZPRACOVÁNY KLADEČSKÉ VÝKRESY (SOUČÁSTÍ ROZPOČTU JE ZPRACOVÁNÍ KLADEČSKÝCH VÝKRESŮ).
-LEPENÍ OBKLADU TENKOVRSTVOU LEPÍCÍ MALTOU (báze: směs cementů s minerálními plnivya modifikátory).
-SPÁROVÁNÍ CEMENTOVOU FLEXIBILNÍ HMOTOUS HYDROFOBNÍM EFEKTEM (zvýšená odolnost protiplísním).
-V PROJEKTU JE UVAŽOVÁNO SE STŘEDNÍ CENOVOU I KVALITATIVNÍ ÚROVNÍ DODANÝCH MATERIÁLŮ.</t>
  </si>
  <si>
    <t>212,5*1,1</t>
  </si>
  <si>
    <t>192</t>
  </si>
  <si>
    <t>781494515</t>
  </si>
  <si>
    <t>Profily ukončovací, lišty rohové na flexibilní lepidlo - množství vztaženo na plochu obkladů</t>
  </si>
  <si>
    <t>686483311</t>
  </si>
  <si>
    <t>193</t>
  </si>
  <si>
    <t>781495111</t>
  </si>
  <si>
    <t>Penetrace podkladu vnitřních obkladů</t>
  </si>
  <si>
    <t>-1732244860</t>
  </si>
  <si>
    <t>194</t>
  </si>
  <si>
    <t>781495115</t>
  </si>
  <si>
    <t>Spárování vnitřních obkladů silikonem</t>
  </si>
  <si>
    <t>536703526</t>
  </si>
  <si>
    <t>212,5/1,333</t>
  </si>
  <si>
    <t>195</t>
  </si>
  <si>
    <t>998781201</t>
  </si>
  <si>
    <t>Přesun hmot procentní pro obklady keramické v objektech v do 6 m</t>
  </si>
  <si>
    <t>933908030</t>
  </si>
  <si>
    <t>784</t>
  </si>
  <si>
    <t>Dokončovací práce - malby a tapety</t>
  </si>
  <si>
    <t>196</t>
  </si>
  <si>
    <t>784501201</t>
  </si>
  <si>
    <t>Malba omyvatelná dvojnásobná z malířských směsí vč. penetrace, kompletní provedení dle PD</t>
  </si>
  <si>
    <t>690554047</t>
  </si>
  <si>
    <t>"v ceně je zahrnuta příprava podkladu, ochrana nemalovaných konstrukcí a ploch a potřebné lešení</t>
  </si>
  <si>
    <t>640,193+380,74+15*0,8</t>
  </si>
  <si>
    <t>786</t>
  </si>
  <si>
    <t>Dokončovací práce - čalounické úpravy</t>
  </si>
  <si>
    <t>197</t>
  </si>
  <si>
    <t>786627121</t>
  </si>
  <si>
    <t>Montáž lamelové žaluzie venkovní pro okna kovová</t>
  </si>
  <si>
    <t>480595986</t>
  </si>
  <si>
    <t>198</t>
  </si>
  <si>
    <t>spc786001</t>
  </si>
  <si>
    <t>lamelové žaluzie venkovní vč. pouzdra do zateplení a motorického ovládání</t>
  </si>
  <si>
    <t>-1024370000</t>
  </si>
  <si>
    <t>Objekt:</t>
  </si>
  <si>
    <t>VON - Vedlejší a ostatní náklady stavby</t>
  </si>
  <si>
    <t>VRN - VRN</t>
  </si>
  <si>
    <t xml:space="preserve">    VRN1 - Průzkumné, geodetické a projektové práce</t>
  </si>
  <si>
    <t xml:space="preserve">    VRN2 - Příprava staveniště</t>
  </si>
  <si>
    <t xml:space="preserve">    VRN3 - Zařízení staveniště</t>
  </si>
  <si>
    <t xml:space="preserve">    VRN4 - Inženýrská činnost</t>
  </si>
  <si>
    <t xml:space="preserve">    VRN9 - Ostatní náklady</t>
  </si>
  <si>
    <t>VRN</t>
  </si>
  <si>
    <t>VRN1</t>
  </si>
  <si>
    <t>Průzkumné, geodetické a projektové práce</t>
  </si>
  <si>
    <t>012103000</t>
  </si>
  <si>
    <t>Geodetické práce před výstavbou</t>
  </si>
  <si>
    <t>Kč</t>
  </si>
  <si>
    <t>1024</t>
  </si>
  <si>
    <t>-1874799340</t>
  </si>
  <si>
    <t>Poznámka k položce:
-vytyčení stavby nebo jejich částí oprávněným geodetem vč. vypracování příslušných protokolů - před zahájením stavby
(veškeré nové a upravované stavby/konstrukce , inženýrské a liniové stavby v rámci stavby)
VEŠKERÉ FORMY A PŘEDÁNÍ SE ŘÍDÍ PODMÍNKAMI ZADÁVACÍ DOKUMENTACE STAVBY</t>
  </si>
  <si>
    <t>012203000</t>
  </si>
  <si>
    <t>Geodetické práce při provádění stavby</t>
  </si>
  <si>
    <t>-1295473802</t>
  </si>
  <si>
    <t>012303000</t>
  </si>
  <si>
    <t>Geodetické práce po výstavbě</t>
  </si>
  <si>
    <t>1903951865</t>
  </si>
  <si>
    <t>Poznámka k položce:
-zaměření skutečného provedení stavby nebo jejich částí vč. vypracování geometrických plánů a ostatních příslušných protokolů
(veškeré nové a upravované stavby/konstrukce , inženýrské a liniové stavby v rámci stavby)
VEŠKERÉ FORMY A PŘEDÁNÍ SE ŘÍDÍ PODMÍNKAMI ZADÁVACÍ DOKUMENTACE STAVBY</t>
  </si>
  <si>
    <t>013244000</t>
  </si>
  <si>
    <t>Dokumentace pro provádění stavby</t>
  </si>
  <si>
    <t>-1348592274</t>
  </si>
  <si>
    <t>Poznámka k položce:
V jednotkové ceně zahrnuty náklady na vypracování :
-prováděcí / dílenské dokumentace pro provedení stavby vč. potřebných detailů
(specifikace a rozsah - dle vyhlášky 169/2016 Sb.)
VEŠKERÉ FORMY A PŘEDÁNÍ SE ŘÍDÍ PODMÍNKAMI ZADÁVACÍ DOKUMENTACE STAVBY</t>
  </si>
  <si>
    <t>013254000</t>
  </si>
  <si>
    <t>Dokumentace skutečného provedení stavby</t>
  </si>
  <si>
    <t>324504004</t>
  </si>
  <si>
    <t>Poznámka k položce:
(specifikace a rozsah - dle vyhlášky 169/2016 Sb.)
VEŠKERÉ FORMY A PŘEDÁNÍ SE ŘÍDÍ PODMÍNKAMI ZADÁVACÍ DOKUMENTACE STAVBY</t>
  </si>
  <si>
    <t>VRN2</t>
  </si>
  <si>
    <t>Příprava staveniště</t>
  </si>
  <si>
    <t>020001000</t>
  </si>
  <si>
    <t xml:space="preserve">Příprava staveniště </t>
  </si>
  <si>
    <t>1307012892</t>
  </si>
  <si>
    <t>Poznámka k položce:
(specifikace a rozsah - dle vyhlášky 169/2016 Sb.)
-Zřízení trvalé, dočasné deponie a mezideponie
-zřízení příjezdů a přístupů na staveniště
-úpravy staveniště z hlediska bezpečnosti a ochrany zdraví třetích osob, vč. nutných úprav pro osoby s omezenou schopností pohybu a orientace
-uspořádání a bezpečnost staveniště z hlediska ochrany veřejných zájmů
-dodržení podmínek pro provádění staveb z hlediska BOZP (vč. označení stavby)
-dodržování podmínek pro ochranu životního prostředí při výstavbě
-dodržení podmínek - možnosti nakládání s odpady
-splnění zvláštních požadavků na provádění stavby, které vyžadují zvláštní bezpečnostní opatření
-dočasné / provizorní dopravní značení, osvětlení - (vyřízení+zřízení+likvidace po skončení stavby)</t>
  </si>
  <si>
    <t>VRN3</t>
  </si>
  <si>
    <t>Zařízení staveniště</t>
  </si>
  <si>
    <t>030001000</t>
  </si>
  <si>
    <t xml:space="preserve">Zařízení staveniště </t>
  </si>
  <si>
    <t>-1965618956</t>
  </si>
  <si>
    <t>Poznámka k položce:
(specifikace a rozsah - dle vyhlášky 169/2016 Sb.)
-kancelářské/skladovací/sociální objekty, oplocení stavby, ostraha staveniště, kompletní vnitrostaveništní rozvody všech potřebných energií vč. jejich poplatků, zajištění podružných měření spotřeby</t>
  </si>
  <si>
    <t>035103001</t>
  </si>
  <si>
    <t>Pronájem ploch</t>
  </si>
  <si>
    <t>-259615799</t>
  </si>
  <si>
    <t>039002000</t>
  </si>
  <si>
    <t>Zrušení zařízení staveniště</t>
  </si>
  <si>
    <t>491794162</t>
  </si>
  <si>
    <t>Poznámka k položce:
-náklady zhotovitele spojené s kompletní likvidací zařízení staveniště vč. uvedení všech dotčených ploch do bezvadného stavu</t>
  </si>
  <si>
    <t>VRN4</t>
  </si>
  <si>
    <t>Inženýrská činnost</t>
  </si>
  <si>
    <t>040001000</t>
  </si>
  <si>
    <t>-906591138</t>
  </si>
  <si>
    <t>Poznámka k položce:
(specifikace a rozsah - dle vyhlášky 169/2016 Sb.)</t>
  </si>
  <si>
    <t>043103000</t>
  </si>
  <si>
    <t>Zkoušky bez rozlišení</t>
  </si>
  <si>
    <t>194909418</t>
  </si>
  <si>
    <t>Poznámka k položce:
Provedení všech zkoušek a revizí předepsaných projektovou a zadávací dokumentací, platnými normami, návodů k obsluze - (neuvedených v jednotlivých soupisech prací)</t>
  </si>
  <si>
    <t>045002000</t>
  </si>
  <si>
    <t xml:space="preserve">Kompletační a koordinační činnost </t>
  </si>
  <si>
    <t>-1870802919</t>
  </si>
  <si>
    <t>VRN9</t>
  </si>
  <si>
    <t>Ostatní náklady</t>
  </si>
  <si>
    <t>090001000</t>
  </si>
  <si>
    <t>-420758433</t>
  </si>
  <si>
    <t>Poznámka k položce:
V jednotkové ceně zahrnuty náklady :
-ostatní náklady dle vyhlášky 169/2016 Sb
-náklady zhotovitele spojené s ochranou všech dotčených, jinde nespecifikovaných, dřevin, stromů, porostů a vegetačních ploch při stavebních prací dle ČSN 83 9061 - po celou dobu výstavby
-pravidelné čištění přilehlých / souvisejících komunikací a zpevněných ploch - po celou dobu stavby 
-uvedení všech dotčených ploch, konstrukcí a povrchů do původního, bezvadného stavu
-vytyčení všech inženýrských sítí před zahájením prací vč. řádného zajištění. Zpětné protokolární předání všech inženýrských sítí jednotlivým správcům vč. uvedení dotčených ploch do bezvadného stavu.</t>
  </si>
  <si>
    <t>104 - ZTI</t>
  </si>
  <si>
    <t xml:space="preserve">    722 - Zdravotechnika - vnitřní vodovod</t>
  </si>
  <si>
    <t xml:space="preserve">    724 - Zdravotechnika - strojní vybavení</t>
  </si>
  <si>
    <t xml:space="preserve">    725 - Zdravotechnika - zařizovací předměty</t>
  </si>
  <si>
    <t xml:space="preserve">    726 - Zdravotechnika - předstěnové instalace</t>
  </si>
  <si>
    <t xml:space="preserve">    732 - Ústřední vytápění - strojovny</t>
  </si>
  <si>
    <t>132301101</t>
  </si>
  <si>
    <t>Hloubení rýh š do 600 mm v hornině tř. 4 objemu do 100 m3</t>
  </si>
  <si>
    <t>132301109</t>
  </si>
  <si>
    <t>Příplatek za lepivost k hloubení rýh š do 600 mm v hornině tř. 4</t>
  </si>
  <si>
    <t>161101101</t>
  </si>
  <si>
    <t>Svislé přemístění výkopku z horniny tř. 1 až 4 hl výkopu do 2,5 m</t>
  </si>
  <si>
    <t>451573111</t>
  </si>
  <si>
    <t>Lože pod potrubí otevřený výkop ze štěrkopísku</t>
  </si>
  <si>
    <t>721173401</t>
  </si>
  <si>
    <t>Potrubí kanalizační plastové svodné systém KG DN 100</t>
  </si>
  <si>
    <t>721173402</t>
  </si>
  <si>
    <t>Potrubí kanalizační plastové svodné systém KG DN 125</t>
  </si>
  <si>
    <t>721173403</t>
  </si>
  <si>
    <t>Potrubí kanalizační plastové svodné systém KG DN 150</t>
  </si>
  <si>
    <t>721174042</t>
  </si>
  <si>
    <t>Potrubí kanalizační z PP připojovací systém HT DN 40</t>
  </si>
  <si>
    <t>721174043</t>
  </si>
  <si>
    <t>Potrubí kanalizační z PP připojovací systém HT DN 50</t>
  </si>
  <si>
    <t>721174044</t>
  </si>
  <si>
    <t>Potrubí kanalizační z PP připojovací systém HT DN 70</t>
  </si>
  <si>
    <t>721174045</t>
  </si>
  <si>
    <t>Potrubí kanalizační z PP připojovací systém HT DN 100</t>
  </si>
  <si>
    <t>721175011</t>
  </si>
  <si>
    <t>Potrubí kanalizační plastové odpadní zvuk tlumící vícevrstvé systém FRIAPHON DN 70</t>
  </si>
  <si>
    <t>721175012</t>
  </si>
  <si>
    <t>Potrubí kanalizační plastové odpadní zvuk tlumící vícevrstvé systém FRIAPHON DN 100</t>
  </si>
  <si>
    <t>721194104</t>
  </si>
  <si>
    <t>Vyvedení a upevnění odpadních výpustek DN 40</t>
  </si>
  <si>
    <t>721194105</t>
  </si>
  <si>
    <t>Vyvedení a upevnění odpadních výpustek DN 50</t>
  </si>
  <si>
    <t>721194107</t>
  </si>
  <si>
    <t>Vyvedení a upevnění odpadních výpustek DN 70</t>
  </si>
  <si>
    <t>721194109</t>
  </si>
  <si>
    <t>Vyvedení a upevnění odpadních výpustek DN 100</t>
  </si>
  <si>
    <t>721211403</t>
  </si>
  <si>
    <t>Vpusť podlahová s vodorovným odtokem DN 50/75 s kulovým kloubem</t>
  </si>
  <si>
    <t>721233112</t>
  </si>
  <si>
    <t>Střešní vtok polypropylen PP pro ploché střechy svislý odtok DN 110</t>
  </si>
  <si>
    <t>721273152</t>
  </si>
  <si>
    <t>Hlavice ventilační polypropylen PP DN 75</t>
  </si>
  <si>
    <t>721273153</t>
  </si>
  <si>
    <t>Hlavice ventilační polypropylen PP DN 110</t>
  </si>
  <si>
    <t>722</t>
  </si>
  <si>
    <t>Zdravotechnika - vnitřní vodovod</t>
  </si>
  <si>
    <t>722174002</t>
  </si>
  <si>
    <t>Potrubí vodovodní plastové PPR svar polyfuze PN 16 D 20 x 2,8 mm</t>
  </si>
  <si>
    <t>722174003</t>
  </si>
  <si>
    <t>Potrubí vodovodní plastové PPR svar polyfuze PN 16 D 25 x 3,5 mm</t>
  </si>
  <si>
    <t>722174004</t>
  </si>
  <si>
    <t>Potrubí vodovodní plastové PPR svar polyfuze PN 16 D 32 x 4,4 mm</t>
  </si>
  <si>
    <t>722174005</t>
  </si>
  <si>
    <t>Potrubí vodovodní plastové PPR svar polyfuze PN 16 D 40 x 5,5 mm</t>
  </si>
  <si>
    <t>722181111</t>
  </si>
  <si>
    <t>Ochrana vodovodního potrubí plstěnými pásy do DN 20 mm</t>
  </si>
  <si>
    <t>722181113</t>
  </si>
  <si>
    <t>Ochrana vodovodního potrubí plstěnými pásy do DN 25 mm</t>
  </si>
  <si>
    <t>722181114</t>
  </si>
  <si>
    <t>Ochrana vodovodního potrubí plstěnými pásy DN 32 a DN 40 mm</t>
  </si>
  <si>
    <t>722181231</t>
  </si>
  <si>
    <t>Ochrana vodovodního potrubí přilepenými tepelně izolačními trubicemi z PE tl do 15 mm DN do 22 mm</t>
  </si>
  <si>
    <t>722181232</t>
  </si>
  <si>
    <t>Ochrana vodovodního potrubí přilepenými tepelně izolačními trubicemi z PE tl do 15 mm DN do 42 mm</t>
  </si>
  <si>
    <t>722181233</t>
  </si>
  <si>
    <t>Ochrana vodovodního potrubí přilepenými tepelně izolačními trubicemi z PE tl do 15 mm DN do 62 mm</t>
  </si>
  <si>
    <t>722190401</t>
  </si>
  <si>
    <t>Vyvedení a upevnění výpustku do DN 25</t>
  </si>
  <si>
    <t>722220111</t>
  </si>
  <si>
    <t>Nástěnka pro výtokový ventil G 1/2 s jedním závitem</t>
  </si>
  <si>
    <t>722220121</t>
  </si>
  <si>
    <t>Nástěnka pro baterii G 1/2 s jedním závitem</t>
  </si>
  <si>
    <t>pár</t>
  </si>
  <si>
    <t>722231075</t>
  </si>
  <si>
    <t>Ventil zpětný G 5/4 PN 10 do 110°C se dvěma závity</t>
  </si>
  <si>
    <t>722231252</t>
  </si>
  <si>
    <t>Ventil pojistný mosazný G 5/4 PN 6 do 100°C k bojleru s vnitřním x vnějším závitem</t>
  </si>
  <si>
    <t>722232045</t>
  </si>
  <si>
    <t>Kohout kulový přímý G 1 PN 42 do 185°C vnitřní závit</t>
  </si>
  <si>
    <t>722232046</t>
  </si>
  <si>
    <t>Kohout kulový přímý G 5/4 PN 42 do 185°C vnitřní závit</t>
  </si>
  <si>
    <t>722262223</t>
  </si>
  <si>
    <t>Odpúočtový vodoměr závitový jednovtokový suchoběžný do 40 °C G 3/4 x 130 mm Qn 1,5 m3/s horizontální</t>
  </si>
  <si>
    <t>722290226</t>
  </si>
  <si>
    <t>Zkouška těsnosti vodovodního potrubí závitového do DN 50</t>
  </si>
  <si>
    <t>998722101</t>
  </si>
  <si>
    <t>Přesun hmot tonážní pro vnitřní vodovod v objektech v do 6 m</t>
  </si>
  <si>
    <t>998722181</t>
  </si>
  <si>
    <t>Příplatek k přesunu hmot tonážní 722 prováděný bez použití mechanizace</t>
  </si>
  <si>
    <t>724</t>
  </si>
  <si>
    <t>Zdravotechnika - strojní vybavení</t>
  </si>
  <si>
    <t>724231127</t>
  </si>
  <si>
    <t>Příslušenství domovních vodáren měřící manometr s membránou typ 1593</t>
  </si>
  <si>
    <t>soubor</t>
  </si>
  <si>
    <t>998724101</t>
  </si>
  <si>
    <t>Přesun hmot tonážní pro strojní vybavení v objektech v do 6 m</t>
  </si>
  <si>
    <t>725</t>
  </si>
  <si>
    <t>Zdravotechnika - zařizovací předměty</t>
  </si>
  <si>
    <t>725112022</t>
  </si>
  <si>
    <t>Klozet keramický závěsný na nosné stěny s hlubokým splachováním odpad vodorovný</t>
  </si>
  <si>
    <t>725211681</t>
  </si>
  <si>
    <t>Umyvadlo keramické zdravotní připevněné na stěnu šrouby bílé 640 mm</t>
  </si>
  <si>
    <t>725211701</t>
  </si>
  <si>
    <t>Umývátko keramické stěnové 300 mm</t>
  </si>
  <si>
    <t>725222169</t>
  </si>
  <si>
    <t>Vana bez armatur výtokových akrylátová se zápachovou uzávěrkou tvarovaná 1800x800 mm</t>
  </si>
  <si>
    <t>725241126</t>
  </si>
  <si>
    <t>Vanička sprchová akrylátová obdélníková 1000x1500 mm</t>
  </si>
  <si>
    <t>725241142</t>
  </si>
  <si>
    <t>Vanička sprchová akrylátová čtvrtkruhová 900x900 mm</t>
  </si>
  <si>
    <t>725245104</t>
  </si>
  <si>
    <t>Zástěna sprchová jednokřídlá do výšky 2000 mm a šířky 1000 mm</t>
  </si>
  <si>
    <t>542411110</t>
  </si>
  <si>
    <t>pračka automatická přední plnění Whirlpool AWO/C, 7kg, 1000 ot/min</t>
  </si>
  <si>
    <t>542414020</t>
  </si>
  <si>
    <t>myčka nádobí typ Whirlpool ADP 100 WH, 12 souprav, šířka 60 cm</t>
  </si>
  <si>
    <t>725291511</t>
  </si>
  <si>
    <t>Doplňky zařízení koupelen a záchodů plastové dávkovač tekutého mýdla na 350 ml</t>
  </si>
  <si>
    <t>725291521</t>
  </si>
  <si>
    <t>Doplňky zařízení koupelen a záchodů plastové zásobník toaletních papírů</t>
  </si>
  <si>
    <t>725291531</t>
  </si>
  <si>
    <t>Doplňky zařízení koupelen a záchodů plastové zásobník papírových ručníků</t>
  </si>
  <si>
    <t>725291722</t>
  </si>
  <si>
    <t>Doplňky zařízení koupelen a záchodů smaltované madlo krakorcové sklopné dl 834 mm</t>
  </si>
  <si>
    <t>725311111</t>
  </si>
  <si>
    <t>Dřez jednoduchý keramický se zápachovou uzávěrkou 590x450 mm, namáčecí káď</t>
  </si>
  <si>
    <t>725311121</t>
  </si>
  <si>
    <t>Dřez jednoduchý nerezový se zápachovou uzávěrkou s odkapávací plochou 560x480 mm a miskou</t>
  </si>
  <si>
    <t>725811116</t>
  </si>
  <si>
    <t>Ventil nástěnný pevný výtok G1/2x150 mm</t>
  </si>
  <si>
    <t>725813111</t>
  </si>
  <si>
    <t>Ventil rohový bez připojovací trubičky nebo flexi hadičky G 1/2</t>
  </si>
  <si>
    <t>725821311</t>
  </si>
  <si>
    <t>Baterie dřezové nástěnné pákové s otáčivým kulatým ústím a délkou ramínka 200 mm</t>
  </si>
  <si>
    <t>725821326</t>
  </si>
  <si>
    <t>Baterie dřezové stojánkové pákové s otáčivým kulatým ústím a délkou ramínka 265 mm</t>
  </si>
  <si>
    <t>725822611</t>
  </si>
  <si>
    <t>Baterie umyvadlové stojánkové pákové bez výpusti</t>
  </si>
  <si>
    <t>725822612</t>
  </si>
  <si>
    <t>Baterie umyvadlové stojánkové pákové s dlouhou pákou</t>
  </si>
  <si>
    <t>725831313</t>
  </si>
  <si>
    <t>Baterie vanová nástěnná páková s příslušenstvím a pohyblivým držákem</t>
  </si>
  <si>
    <t>725841311</t>
  </si>
  <si>
    <t>Baterie sprchové nástěnné pákové</t>
  </si>
  <si>
    <t>725980122</t>
  </si>
  <si>
    <t>Dvířka 15/30</t>
  </si>
  <si>
    <t>998725101</t>
  </si>
  <si>
    <t>Přesun hmot tonážní pro zařizovací předměty v objektech v do 6 m</t>
  </si>
  <si>
    <t>726</t>
  </si>
  <si>
    <t>Zdravotechnika - předstěnové instalace</t>
  </si>
  <si>
    <t>726111031</t>
  </si>
  <si>
    <t>Instalační předstěna - klozet s ovládáním zepředu v 1080 mm závěsný do masivní zděné kce</t>
  </si>
  <si>
    <t>998726111</t>
  </si>
  <si>
    <t>Přesun hmot tonážní pro instalační prefabrikáty v objektech v do 6 m</t>
  </si>
  <si>
    <t>732</t>
  </si>
  <si>
    <t>Ústřední vytápění - strojovny</t>
  </si>
  <si>
    <t>732421213</t>
  </si>
  <si>
    <t>Čerpadlo teplovodní mokroběžné závitové cirkulační DN 25 výtlak do 6,0 m průtok 3,0 m3/h pro TUV</t>
  </si>
  <si>
    <t>998732101</t>
  </si>
  <si>
    <t>Přesun hmot tonážní pro strojovny v objektech v do 6 m</t>
  </si>
  <si>
    <t>105 - VYTÁPĚNÍ</t>
  </si>
  <si>
    <t>HSV -  Práce a dodávky HSV</t>
  </si>
  <si>
    <t xml:space="preserve">    3 -  Svislé a kompletní konstrukce</t>
  </si>
  <si>
    <t xml:space="preserve">    9 -  Ostatní konstrukce a práce, bourání</t>
  </si>
  <si>
    <t>PSV -  Práce a dodávky PSV</t>
  </si>
  <si>
    <t xml:space="preserve">    713 -  Izolace tepelné</t>
  </si>
  <si>
    <t xml:space="preserve">    732 -  Ústřední vytápění</t>
  </si>
  <si>
    <t xml:space="preserve">    733 -  Ústřední vytápění</t>
  </si>
  <si>
    <t xml:space="preserve">    734 -  Ústřední vytápění</t>
  </si>
  <si>
    <t xml:space="preserve">    735 -  Ústřední vytápění</t>
  </si>
  <si>
    <t>Ostatní -  Ostatní</t>
  </si>
  <si>
    <t xml:space="preserve">    904 -  HZS</t>
  </si>
  <si>
    <t xml:space="preserve"> Práce a dodávky HSV</t>
  </si>
  <si>
    <t xml:space="preserve"> Svislé a kompletní konstrukce</t>
  </si>
  <si>
    <t>310235251</t>
  </si>
  <si>
    <t>Zazdívka otvorů pl do 0,0225 m2 ve zdivu nadzákladovém cihlami pálenými tl do 450 mm</t>
  </si>
  <si>
    <t>1540807612</t>
  </si>
  <si>
    <t>Poznámka k položce:
viz výkres D.1.4.3.b-01,02  Půdorys 1.NP-A,B</t>
  </si>
  <si>
    <t>1+1</t>
  </si>
  <si>
    <t xml:space="preserve"> Ostatní konstrukce a práce, bourání</t>
  </si>
  <si>
    <t>971033241</t>
  </si>
  <si>
    <t>Vybourání otvorů ve zdivu cihelném pl do 0,0225 m2 na MVC nebo MV tl do 300 mm</t>
  </si>
  <si>
    <t>105853666</t>
  </si>
  <si>
    <t xml:space="preserve"> Práce a dodávky PSV</t>
  </si>
  <si>
    <t xml:space="preserve"> Izolace tepelné</t>
  </si>
  <si>
    <t>713463111</t>
  </si>
  <si>
    <t>Montáž izolace tepelné potrubí potrubními pouzdry bez úpravy staženými drátem 1x D do 100 mm</t>
  </si>
  <si>
    <t>1948677884</t>
  </si>
  <si>
    <t>Poznámka k položce:
viz v.č. D.1.4.3.b-01,02_PŮDORYS 1.,2.NP</t>
  </si>
  <si>
    <t>5+45+20+20</t>
  </si>
  <si>
    <t>631545110</t>
  </si>
  <si>
    <t>pouzdro potrubní izolační 28/25 mm</t>
  </si>
  <si>
    <t>-1919721535</t>
  </si>
  <si>
    <t>30+20</t>
  </si>
  <si>
    <t>631545120</t>
  </si>
  <si>
    <t>pouzdro potrubní izolační 35/25 mm</t>
  </si>
  <si>
    <t>50859996</t>
  </si>
  <si>
    <t>Poznámka k položce:
viz v.č. D.1.4.3.b-01_PŮDORYS 1.NP</t>
  </si>
  <si>
    <t>20+20</t>
  </si>
  <si>
    <t xml:space="preserve"> Ústřední vytápění</t>
  </si>
  <si>
    <t>732199100</t>
  </si>
  <si>
    <t>Montáž orientačních štítků</t>
  </si>
  <si>
    <t>-1082791610</t>
  </si>
  <si>
    <t>Poznámka k položce:
viz výkres D.1.4.3.b-03  Schéma strojoven</t>
  </si>
  <si>
    <t>3+3</t>
  </si>
  <si>
    <t>732331614</t>
  </si>
  <si>
    <t>Nádoba tlaková expanzní s membránou závitové připojení PN 0,6 o objemu 25 litrů</t>
  </si>
  <si>
    <t>-1239875004</t>
  </si>
  <si>
    <t>R20</t>
  </si>
  <si>
    <t>Servisní armatura DN20 (k expanzomatu)</t>
  </si>
  <si>
    <t>-201143792</t>
  </si>
  <si>
    <t>R22</t>
  </si>
  <si>
    <t>Úpravna vody (dle rozboru vody)</t>
  </si>
  <si>
    <t>983666117</t>
  </si>
  <si>
    <t>732429212</t>
  </si>
  <si>
    <t>Montáž čerpadla oběhového mokroběžného závitového DN 25</t>
  </si>
  <si>
    <t>-251320453</t>
  </si>
  <si>
    <t>R21</t>
  </si>
  <si>
    <t>Oběhové čerpadlo s el. regulací otáček 1m3/h- 3 m v.sl.-topný okruh</t>
  </si>
  <si>
    <t>-473422859</t>
  </si>
  <si>
    <t>Poznámka k položce:
viz výkres D.1.4.3.b-03  Schéma strojoven - čerpadla v topných okruzích, v okruzích tep. čerpadel - dodávka výrobce TČ</t>
  </si>
  <si>
    <t>R31</t>
  </si>
  <si>
    <t>Montáž strojovny tepelných čerpadel-venkovní jednotka, propojení, akumulace ÚT 100L, TUV 300L, silová kabeláž</t>
  </si>
  <si>
    <t>hod</t>
  </si>
  <si>
    <t>644599334</t>
  </si>
  <si>
    <t>60+60</t>
  </si>
  <si>
    <t>R32</t>
  </si>
  <si>
    <t>Zapojení regulace MaR, silová kabeláž, revize, funkční zkoušky, zaškolení, uvedení do provozu</t>
  </si>
  <si>
    <t>2010332583</t>
  </si>
  <si>
    <t>50+50</t>
  </si>
  <si>
    <t>R33</t>
  </si>
  <si>
    <t>Kompaktní invertorové čerpadlo vzduch-voda, tepelný výkon A-7/W35 9,54 kW, COP A2/W35 3,98, elektrokotel 8,8 kW</t>
  </si>
  <si>
    <t>2109031218</t>
  </si>
  <si>
    <t>R34</t>
  </si>
  <si>
    <t>Regulátor tepelného čerpadla a topné soustavy pro montáž na stěnu</t>
  </si>
  <si>
    <t>6827012</t>
  </si>
  <si>
    <t>R35</t>
  </si>
  <si>
    <t>Akumulační zásobník topné vody stacionární 100L</t>
  </si>
  <si>
    <t>-1312009549</t>
  </si>
  <si>
    <t>R36</t>
  </si>
  <si>
    <t>Smaltovaný zásobník teplé vody stacionární 300L</t>
  </si>
  <si>
    <t>-1032587027</t>
  </si>
  <si>
    <t>R37</t>
  </si>
  <si>
    <t>Oběhové čerpadlo pro kompaktní instalaci (dodávka výrobce TČ´)</t>
  </si>
  <si>
    <t>-719618402</t>
  </si>
  <si>
    <t>998732201</t>
  </si>
  <si>
    <t>Přesun hmot procentní pro strojovny v objektech v do 6 m</t>
  </si>
  <si>
    <t>1031604558</t>
  </si>
  <si>
    <t>733</t>
  </si>
  <si>
    <t>733222205</t>
  </si>
  <si>
    <t>Potrubí měděné polotvrdé spojované tvrdým pájením D 28x1</t>
  </si>
  <si>
    <t>-1046283954</t>
  </si>
  <si>
    <t>733222206</t>
  </si>
  <si>
    <t>Potrubí měděné polotvrdé spojované tvrdým pájením D 35x1,5</t>
  </si>
  <si>
    <t>-932310594</t>
  </si>
  <si>
    <t>733224225</t>
  </si>
  <si>
    <t>Příplatek k potrubí měděnému za zhotovení přípojky z trubek měděných D 28x1,5</t>
  </si>
  <si>
    <t>-914055559</t>
  </si>
  <si>
    <t>2+2+1</t>
  </si>
  <si>
    <t>733291101</t>
  </si>
  <si>
    <t>Zkouška těsnosti potrubí měděné do D 35x1,5</t>
  </si>
  <si>
    <t>-299562169</t>
  </si>
  <si>
    <t>50+40</t>
  </si>
  <si>
    <t>998733202</t>
  </si>
  <si>
    <t>Přesun hmot procentní pro rozvody potrubí v objektech v do 12 m</t>
  </si>
  <si>
    <t>-2025574592</t>
  </si>
  <si>
    <t>734</t>
  </si>
  <si>
    <t>734211120</t>
  </si>
  <si>
    <t>Ventil závitový odvzdušňovací G 1/2 PN 14 do 120°C automatický</t>
  </si>
  <si>
    <t>1478960240</t>
  </si>
  <si>
    <t>6+6</t>
  </si>
  <si>
    <t>734242414</t>
  </si>
  <si>
    <t>Ventil závitový zpětný přímý G 1 PN 16 do 110°C</t>
  </si>
  <si>
    <t>-254357843</t>
  </si>
  <si>
    <t>734242415</t>
  </si>
  <si>
    <t>Ventil závitový zpětný přímý G 5/4 PN 16 do 110°C</t>
  </si>
  <si>
    <t>-1673457015</t>
  </si>
  <si>
    <t>2+2</t>
  </si>
  <si>
    <t>734251211</t>
  </si>
  <si>
    <t>Ventil závitový pojistný rohový G 1/2 provozní tlak od 2,5 do 6 barů</t>
  </si>
  <si>
    <t>1204263337</t>
  </si>
  <si>
    <t>734291123</t>
  </si>
  <si>
    <t>Kohout plnící a vypouštěcí G 1/2 PN 10 do 110°C závitový</t>
  </si>
  <si>
    <t>-221207766</t>
  </si>
  <si>
    <t>10+10</t>
  </si>
  <si>
    <t>734291245</t>
  </si>
  <si>
    <t>Filtr závitový přímý G 1 1/4 PN 16 do 130°C s vnitřními závity</t>
  </si>
  <si>
    <t>130062846</t>
  </si>
  <si>
    <t>734292715</t>
  </si>
  <si>
    <t>-1592392299</t>
  </si>
  <si>
    <t>4+4</t>
  </si>
  <si>
    <t>734292716</t>
  </si>
  <si>
    <t>Kohout kulový přímý G 1 1/4 PN 42 do 185°C vnitřní závit</t>
  </si>
  <si>
    <t>1740772459</t>
  </si>
  <si>
    <t>734295021</t>
  </si>
  <si>
    <t>Směšovací armatura závitová trojcestná DN 20 se servomotorem</t>
  </si>
  <si>
    <t>1484888081</t>
  </si>
  <si>
    <t>Poznámka k položce:
viz výkres D.1.4.3.b-03  Schéma strojoven - kv=6,3</t>
  </si>
  <si>
    <t>734411103</t>
  </si>
  <si>
    <t>Teploměr technický s pevným stonkem a jímkou zadní připojení průměr 63 mm délky 100 mm</t>
  </si>
  <si>
    <t>-864523713</t>
  </si>
  <si>
    <t>734421102</t>
  </si>
  <si>
    <t>Tlakoměr s pevným stonkem a zpětnou klapkou tlak 0-16 bar průměr 63 mm spodní připojení</t>
  </si>
  <si>
    <t>2122432302</t>
  </si>
  <si>
    <t>998734201</t>
  </si>
  <si>
    <t>Přesun hmot procentní pro armatury v objektech v do 6 m</t>
  </si>
  <si>
    <t>-2087542838</t>
  </si>
  <si>
    <t>735</t>
  </si>
  <si>
    <t>735164252</t>
  </si>
  <si>
    <t>Otopné těleso trubkové elektrické přímotopné výška/délka 1220/600 mm</t>
  </si>
  <si>
    <t>1246180383</t>
  </si>
  <si>
    <t>735191910</t>
  </si>
  <si>
    <t>Napuštění vody do topného systému</t>
  </si>
  <si>
    <t>-1617901733</t>
  </si>
  <si>
    <t>210+210</t>
  </si>
  <si>
    <t>735511010</t>
  </si>
  <si>
    <t>Podlahové vytápění- potrubí rozvodné 18x2 mm, kyslíková bariéra</t>
  </si>
  <si>
    <t>-673469472</t>
  </si>
  <si>
    <t>1320+1310</t>
  </si>
  <si>
    <t>735511026</t>
  </si>
  <si>
    <t>Podlahové vytápění - systémová deska 30 mm s fólii</t>
  </si>
  <si>
    <t>-896879005</t>
  </si>
  <si>
    <t>220+200</t>
  </si>
  <si>
    <t>735511062</t>
  </si>
  <si>
    <t>Podlahové vytápění - okrajový izolační pruh</t>
  </si>
  <si>
    <t>-516651434</t>
  </si>
  <si>
    <t>735511090</t>
  </si>
  <si>
    <t>Podlahové vytápění - rozdělovač 11 okruhů</t>
  </si>
  <si>
    <t>790976651</t>
  </si>
  <si>
    <t>735511091</t>
  </si>
  <si>
    <t>Podlahové vytápění - rozdělovač 12 okruhů</t>
  </si>
  <si>
    <t>1507431843</t>
  </si>
  <si>
    <t>R10</t>
  </si>
  <si>
    <t>El. rozvodnice pro ovl. hlavic (do rozdělovače)</t>
  </si>
  <si>
    <t>521540902</t>
  </si>
  <si>
    <t>Poznámka k položce:
 viz Technická zpráva</t>
  </si>
  <si>
    <t>R11</t>
  </si>
  <si>
    <t>Příložný bezpečnostní termostat 0-50°C</t>
  </si>
  <si>
    <t>1064672875</t>
  </si>
  <si>
    <t>Poznámka k položce:
viz Technická zpráva, D.1.4.3.b-03 Schéma strojoven</t>
  </si>
  <si>
    <t>735511125</t>
  </si>
  <si>
    <t>Podlahové vytápění - skříňka rozdělovače na omítku (11-12 okruhů)</t>
  </si>
  <si>
    <t>-546418083</t>
  </si>
  <si>
    <t>735511135</t>
  </si>
  <si>
    <t>Podlahové vytápění - připojovací šroubení rozdělovače</t>
  </si>
  <si>
    <t>680242003</t>
  </si>
  <si>
    <t>24+22</t>
  </si>
  <si>
    <t>735511141</t>
  </si>
  <si>
    <t>Podlahové vytápění - pokojový termostat</t>
  </si>
  <si>
    <t>-1552046596</t>
  </si>
  <si>
    <t>Poznámka k položce:
viz Technická zpráva</t>
  </si>
  <si>
    <t>9+8</t>
  </si>
  <si>
    <t>735511143</t>
  </si>
  <si>
    <t>Podlahové vytápění - elektrotermická hlavice</t>
  </si>
  <si>
    <t>2069584195</t>
  </si>
  <si>
    <t>12+11</t>
  </si>
  <si>
    <t>R12</t>
  </si>
  <si>
    <t>Kabeláž k termostatům vč. MTZ</t>
  </si>
  <si>
    <t>1234508688</t>
  </si>
  <si>
    <t>130+110</t>
  </si>
  <si>
    <t>998735202</t>
  </si>
  <si>
    <t>Přesun hmot procentní pro otopná tělesa v objektech v do 12 m</t>
  </si>
  <si>
    <t>1501235887</t>
  </si>
  <si>
    <t>Ostatní</t>
  </si>
  <si>
    <t xml:space="preserve"> Ostatní</t>
  </si>
  <si>
    <t>904</t>
  </si>
  <si>
    <t xml:space="preserve"> HZS</t>
  </si>
  <si>
    <t>Hzs-zkousky v ramci montaz.praci, topná a tlaková zkouška, uvedení do provozu</t>
  </si>
  <si>
    <t>512</t>
  </si>
  <si>
    <t>725123889</t>
  </si>
  <si>
    <t>Zaregulování systému</t>
  </si>
  <si>
    <t>-1452988957</t>
  </si>
  <si>
    <t>106 - Silnoproud</t>
  </si>
  <si>
    <t>01 - Samostatný rozpočet</t>
  </si>
  <si>
    <t>01</t>
  </si>
  <si>
    <t>Samostatný rozpočet</t>
  </si>
  <si>
    <t>Náklady dle samostatného rozpočtu</t>
  </si>
  <si>
    <t>1505016524</t>
  </si>
  <si>
    <t>107 - Slaboproud</t>
  </si>
  <si>
    <t>KS</t>
  </si>
  <si>
    <t>200 - Vodovodní přípojka</t>
  </si>
  <si>
    <t>120001101</t>
  </si>
  <si>
    <t>Příplatek za ztížení vykopávky v blízkosti podzemního vedení</t>
  </si>
  <si>
    <t>132201102</t>
  </si>
  <si>
    <t>Hloubení rýh š do 600 mm v hornině tř. 3 objemu přes 100 m3</t>
  </si>
  <si>
    <t>132201109</t>
  </si>
  <si>
    <t>Příplatek za lepivost k hloubení rýh š do 600 mm v hornině tř. 3</t>
  </si>
  <si>
    <t>162701105</t>
  </si>
  <si>
    <t>Vodorovné přemístění do 10000 m výkopku/sypaniny z horniny tř. 1 až 4</t>
  </si>
  <si>
    <t>167101102</t>
  </si>
  <si>
    <t>Nakládání výkopku z hornin tř. 1 až 4 přes 100 m3</t>
  </si>
  <si>
    <t>171201211</t>
  </si>
  <si>
    <t>Poplatek za uložení odpadu ze sypaniny na skládce (skládkovné)</t>
  </si>
  <si>
    <t>175101201</t>
  </si>
  <si>
    <t>Obsypání objektu nad přilehlým původním terénem sypaninou bez prohození, uloženou do 3 m</t>
  </si>
  <si>
    <t>583313450</t>
  </si>
  <si>
    <t>kamenivo těžené drobné frakce 0-4</t>
  </si>
  <si>
    <t>181301101</t>
  </si>
  <si>
    <t>Rozprostření ornice tl vrstvy do 100 mm pl do 500 m2 v rovině nebo ve svahu do 1:5</t>
  </si>
  <si>
    <t>181411121</t>
  </si>
  <si>
    <t>Založení lučního trávníku výsevem plochy do 1000 m2 v rovině a ve svahu do 1:5</t>
  </si>
  <si>
    <t>005724720</t>
  </si>
  <si>
    <t>osivo směs travní krajinná - rovinná</t>
  </si>
  <si>
    <t>kg</t>
  </si>
  <si>
    <t>451572111</t>
  </si>
  <si>
    <t>Lože pod potrubí otevřený výkop z kameniva drobného těženého</t>
  </si>
  <si>
    <t>871171141</t>
  </si>
  <si>
    <t>Montáž potrubí z PE100 SDR 11 otevřený výkop svařovaných na tupo D 40 x 3,7 mm</t>
  </si>
  <si>
    <t>286159270</t>
  </si>
  <si>
    <t>trubka vodovodní tlaková RC protect (PE 100 RC) 40x3,7 SDR 11, kotouče 100 m</t>
  </si>
  <si>
    <t>42242273-1</t>
  </si>
  <si>
    <t>Vodič, kabel CU na potrubí</t>
  </si>
  <si>
    <t>42242273-2.1</t>
  </si>
  <si>
    <t>Výstražná folie š.33 cm - POZOR VODA</t>
  </si>
  <si>
    <t>879161111.1</t>
  </si>
  <si>
    <t>Montáž napojení vodovodní přípojky na vodovodní řad, vč. materiálu</t>
  </si>
  <si>
    <t>893811111</t>
  </si>
  <si>
    <t>Osazení vodoměrné šachty hranaté z PP samonosné pro běžné zatížení plochy do 1,1 m2 hloubky do 1,2 m</t>
  </si>
  <si>
    <t>56230560-1</t>
  </si>
  <si>
    <t>Vodoměrná tubusová šachta</t>
  </si>
  <si>
    <t>899712111</t>
  </si>
  <si>
    <t>Orientační tabulky na zdivu</t>
  </si>
  <si>
    <t>998276101</t>
  </si>
  <si>
    <t>Přesun hmot pro trubní vedení z trub z plastických hmot otevřený výkop</t>
  </si>
  <si>
    <t>300 - Kanalizační přípojka</t>
  </si>
  <si>
    <t>583336880</t>
  </si>
  <si>
    <t>kamenivo těžené hrubé frakce 32-63</t>
  </si>
  <si>
    <t>211971110</t>
  </si>
  <si>
    <t>Zřízení opláštění žeber nebo trativodů geotextilií v rýze nebo zářezu sklonu do 1 : 2,5</t>
  </si>
  <si>
    <t>693110040</t>
  </si>
  <si>
    <t>geotextilie tkaná (polypropylen) PK-TEX PP 60 230 g/m2</t>
  </si>
  <si>
    <t>386411114</t>
  </si>
  <si>
    <t>Čistírna odpadních vod z polypropylenu domovní počet EO 13-20</t>
  </si>
  <si>
    <t>452311121</t>
  </si>
  <si>
    <t>Podkladní desky z betonu prostého tř. C 8/10 otevřený výkop</t>
  </si>
  <si>
    <t>452312131</t>
  </si>
  <si>
    <t>Sedlové lože z betonu prostého tř. C 12/15 otevřený výkop</t>
  </si>
  <si>
    <t>837354111</t>
  </si>
  <si>
    <t>Montáž kameninových útesů s hrdlem DN 200 - navrtávka</t>
  </si>
  <si>
    <t>597133280-7</t>
  </si>
  <si>
    <t>ODBOČKA FABEKUN 400 X 200 (tloušťka 50-200mm) - kloub</t>
  </si>
  <si>
    <t>871315221</t>
  </si>
  <si>
    <t>Kanalizační potrubí z tvrdého PVC-systém KG tuhost třídy SN8 DN150</t>
  </si>
  <si>
    <t>871355221</t>
  </si>
  <si>
    <t>Kanalizační potrubí z tvrdého PVC-systém KG tuhost třídy SN8 DN200</t>
  </si>
  <si>
    <t>877310310</t>
  </si>
  <si>
    <t>Montáž kolen na potrubí z PP trub hladkých plnostěnných DN 150</t>
  </si>
  <si>
    <t>286113610</t>
  </si>
  <si>
    <t>koleno kanalizace plastové KGB 150x45°</t>
  </si>
  <si>
    <t>894812001</t>
  </si>
  <si>
    <t>Revizní a čistící šachta z PP šachtové dno DN 400/150 přímý tok</t>
  </si>
  <si>
    <t>894812033</t>
  </si>
  <si>
    <t>Revizní a čistící šachta z PP DN 400 šachtová roura korugovaná bez hrdla světlé hloubky 2000 mm</t>
  </si>
  <si>
    <t>894812041</t>
  </si>
  <si>
    <t>Příplatek k rourám revizní a čistící šachty z PP DN 400 za uříznutí šachtové roury</t>
  </si>
  <si>
    <t>894812051</t>
  </si>
  <si>
    <t>Revizní a čistící šachta z PP DN 400 poklop plastový pochůzí pro zatížení 1,5 t</t>
  </si>
  <si>
    <t>Struktura údajů, formát souboru a metodika pro zpracování</t>
  </si>
  <si>
    <t>Struktura</t>
  </si>
  <si>
    <t>Soubor je složen ze záložky Rekapitulace stavby a záložek s názvem soupisu prací pro jednotlivé objekty ve formátu XLSX. Každá ze záložek přitom obsahuje</t>
  </si>
  <si>
    <t>ještě samostatné sestavy vymezené orámovaním a nadpisem sestavy.</t>
  </si>
  <si>
    <r>
      <rPr>
        <i/>
        <sz val="9"/>
        <rFont val="Trebuchet MS"/>
        <charset val="238"/>
      </rPr>
      <t xml:space="preserve">Rekapitulace stavby </t>
    </r>
    <r>
      <rPr>
        <sz val="9"/>
        <rFont val="Trebuchet MS"/>
        <charset val="238"/>
      </rPr>
      <t>obsahuje sestavu Rekapitulace stavby a Rekapitulace objektů stavby a soupisů prací.</t>
    </r>
  </si>
  <si>
    <r>
      <rPr>
        <sz val="8"/>
        <rFont val="Trebuchet MS"/>
        <charset val="238"/>
      </rPr>
      <t xml:space="preserve">V sestavě </t>
    </r>
    <r>
      <rPr>
        <b/>
        <sz val="9"/>
        <rFont val="Trebuchet MS"/>
        <charset val="238"/>
      </rPr>
      <t>Rekapitulace stavby</t>
    </r>
    <r>
      <rPr>
        <sz val="9"/>
        <rFont val="Trebuchet MS"/>
        <charset val="238"/>
      </rPr>
      <t xml:space="preserve"> jsou uvedeny informace identifikující předmět veřejné zakázky na stavební práce, KSO, CC-CZ, CZ-CPV, CZ-CPA a rekapitulaci </t>
    </r>
  </si>
  <si>
    <t>celkové nabídkové ceny uchazeče.</t>
  </si>
  <si>
    <r>
      <rPr>
        <sz val="8"/>
        <rFont val="Trebuchet MS"/>
        <charset val="238"/>
      </rPr>
      <t xml:space="preserve">V sestavě </t>
    </r>
    <r>
      <rPr>
        <b/>
        <sz val="9"/>
        <rFont val="Trebuchet MS"/>
        <charset val="238"/>
      </rPr>
      <t>Rekapitulace objektů stavby a soupisů prací</t>
    </r>
    <r>
      <rPr>
        <sz val="9"/>
        <rFont val="Trebuchet MS"/>
        <charset val="238"/>
      </rPr>
      <t xml:space="preserve"> je uvedena rekapitulace stavebních objektů, inženýrských objektů, provozních souborů,</t>
    </r>
  </si>
  <si>
    <t>vedlejších a ostatních nákladů a ostatních nákladů s rekapitulací nabídkové ceny za jednotlivé soupisy prací. Na základě údaje Typ je možné</t>
  </si>
  <si>
    <t>identifikovat, zda se jedná o objekt nebo soupis prací pro daný objekt:</t>
  </si>
  <si>
    <t>Stavební objekt pozemní</t>
  </si>
  <si>
    <t>ING</t>
  </si>
  <si>
    <t>Stavební objekt inženýrský</t>
  </si>
  <si>
    <t>PRO</t>
  </si>
  <si>
    <t>Provozní soubor</t>
  </si>
  <si>
    <t>Vedlejší a ostatní náklady</t>
  </si>
  <si>
    <t>OST</t>
  </si>
  <si>
    <t>Soupis</t>
  </si>
  <si>
    <t>Soupis prací pro daný typ objektu</t>
  </si>
  <si>
    <r>
      <rPr>
        <i/>
        <sz val="9"/>
        <rFont val="Trebuchet MS"/>
        <charset val="238"/>
      </rPr>
      <t xml:space="preserve">Soupis prací </t>
    </r>
    <r>
      <rPr>
        <sz val="9"/>
        <rFont val="Trebuchet MS"/>
        <charset val="238"/>
      </rPr>
      <t>pro jednotlivé objekty obsahuje sestavy Krycí list soupisu, Rekapitulace členění soupisu prací, Soupis prací. Za soupis prací může být považován</t>
    </r>
  </si>
  <si>
    <t>i objekt stavby v případě, že neobsahuje podřízenou zakázku.</t>
  </si>
  <si>
    <r>
      <rPr>
        <b/>
        <sz val="9"/>
        <rFont val="Trebuchet MS"/>
        <charset val="238"/>
      </rPr>
      <t>Krycí list soupisu</t>
    </r>
    <r>
      <rPr>
        <sz val="9"/>
        <rFont val="Trebuchet MS"/>
        <charset val="238"/>
      </rPr>
      <t xml:space="preserve"> obsahuje rekapitulaci informací o předmětu veřejné zakázky ze sestavy Rekapitulace stavby, informaci o zařazení objektu do KSO, </t>
    </r>
  </si>
  <si>
    <t>CC-CZ, CZ-CPV, CZ-CPA a rekapitulaci celkové nabídkové ceny uchazeče za aktuální soupis prací.</t>
  </si>
  <si>
    <r>
      <rPr>
        <b/>
        <sz val="9"/>
        <rFont val="Trebuchet MS"/>
        <charset val="238"/>
      </rPr>
      <t>Rekapitulace členění soupisu prací</t>
    </r>
    <r>
      <rPr>
        <sz val="9"/>
        <rFont val="Trebuchet MS"/>
        <charset val="238"/>
      </rPr>
      <t xml:space="preserve"> obsahuje rekapitulaci soupisu prací ve všech úrovních členění soupisu tak, jak byla tato členění použita (např. </t>
    </r>
  </si>
  <si>
    <t>stavební díly, funkční díly, případně jiné členění) s rekapitulací nabídkové ceny.</t>
  </si>
  <si>
    <r>
      <rPr>
        <b/>
        <sz val="9"/>
        <rFont val="Trebuchet MS"/>
        <charset val="238"/>
      </rPr>
      <t xml:space="preserve">Soupis prací </t>
    </r>
    <r>
      <rPr>
        <sz val="9"/>
        <rFont val="Trebuchet MS"/>
        <charset val="238"/>
      </rPr>
      <t>obsahuje položky veškerých stavebních nebo montážních prací, dodávek materiálů a služeb nezbytných pro zhotovení stavebního objektu,</t>
    </r>
  </si>
  <si>
    <t>inženýrského objektu, provozního souboru, vedlejších a ostatních nákladů.</t>
  </si>
  <si>
    <t>Pro položky soupisu prací se zobrazují následující informace:</t>
  </si>
  <si>
    <t>Pořadové číslo položky v aktuálním soupisu</t>
  </si>
  <si>
    <t>TYP</t>
  </si>
  <si>
    <t>Typ položky: K - konstrukce, M - materiál, PP - plný popis, PSC - poznámka k souboru cen,  P - poznámka k položce, VV - výkaz výměr</t>
  </si>
  <si>
    <t>Kód položky</t>
  </si>
  <si>
    <t>Zkrácený popis položky</t>
  </si>
  <si>
    <t>Měrná jednotka položky</t>
  </si>
  <si>
    <t>Množství v měrné jednotce</t>
  </si>
  <si>
    <t>J.cena</t>
  </si>
  <si>
    <t xml:space="preserve">Jednotková cena položky. Zadaní může obsahovat namísto J.ceny sloupce J.materiál a J.montáž, jejichž součet definuje </t>
  </si>
  <si>
    <t>J.cenu položky.</t>
  </si>
  <si>
    <t xml:space="preserve">Cena celkem </t>
  </si>
  <si>
    <t>Celková cena položky daná jako součin množství a j.ceny</t>
  </si>
  <si>
    <t>Příslušnost položky do cenové soustavy</t>
  </si>
  <si>
    <t>Ke každé položce soupisu prací se na samostatných řádcích může zobrazovat:</t>
  </si>
  <si>
    <t>Plný popis položky</t>
  </si>
  <si>
    <t>Poznámka k souboru cen a poznámka zadavatele</t>
  </si>
  <si>
    <t>Výkaz výměr</t>
  </si>
  <si>
    <t>Pokud je k řádku výkazu výměr evidovaný údaj ve sloupci Kód, jedná se o definovaný odkaz, na který se může odvolávat výkaz výměr z jiné položky.</t>
  </si>
  <si>
    <t xml:space="preserve">Metodika pro zpracování </t>
  </si>
  <si>
    <t>Jednotlivé sestavy jsou v souboru provázány. Editovatelné pole jsou zvýrazněny žlutým podbarvením, ostatní pole neslouží k editaci a nesmí být jakkoliv</t>
  </si>
  <si>
    <t>modifikovány.</t>
  </si>
  <si>
    <t xml:space="preserve">Uchazeč je pro podání nabídky povinen vyplnit žlutě podbarvená pole: </t>
  </si>
  <si>
    <t xml:space="preserve">Pole Uchazeč v sestavě Rekapitulace stavby - zde uchazeč vyplní svůj název (název subjektu) </t>
  </si>
  <si>
    <t>Pole IČ a DIČ v sestavě Rekapitulace stavby - zde uchazeč vyplní svoje IČ a DIČ</t>
  </si>
  <si>
    <t>Datum v sestavě Rekapitulace stavby - zde uchazeč vyplní datum vytvoření nabídky</t>
  </si>
  <si>
    <t>J.cena = jednotková cena v sestavě Soupis prací o maximálním počtu desetinných míst uvedených v poli</t>
  </si>
  <si>
    <t>- pokud sestavy soupisů prací obsahují pole J.cena, musí být všechna tato pole vyplněna nenulovými kladnými číslicemi</t>
  </si>
  <si>
    <t>Poznámka - nepovinný údaj pro položku soupisu</t>
  </si>
  <si>
    <t>V případě, že sestavy soupisů prací neobsahují pole J.cena, potom ve všech soupisech prací obsahují pole:</t>
  </si>
  <si>
    <t xml:space="preserve"> - J.materiál - jednotková cena materiálu </t>
  </si>
  <si>
    <t xml:space="preserve"> - J.montáž - jednotková cena montáže</t>
  </si>
  <si>
    <t>Uchazeč je v tomto případě povinen vyplnit všechna pole J.materiál a pole J.montáž nenulovými kladnými číslicemi. V případech, kdy položka</t>
  </si>
  <si>
    <t>neobsahuje žádný materiál je přípustné, aby pole J.materiál bylo vyplněno nulou. V případech, kdy položka neobsahuje žádnou montáž je přípustné,</t>
  </si>
  <si>
    <t>aby pole J.montáž bylo vyplněno nulou. Není však přípustné, aby obě pole - J.materiál, J.Montáž byly u jedné položky vyplněny nulou.</t>
  </si>
  <si>
    <t>Název</t>
  </si>
  <si>
    <t>Povinný</t>
  </si>
  <si>
    <t>Max. počet</t>
  </si>
  <si>
    <t>atributu</t>
  </si>
  <si>
    <t>(A/N)</t>
  </si>
  <si>
    <t>znaků</t>
  </si>
  <si>
    <t>A</t>
  </si>
  <si>
    <t>Kód stavby</t>
  </si>
  <si>
    <t>String</t>
  </si>
  <si>
    <t>Stavba</t>
  </si>
  <si>
    <t>Název stavby</t>
  </si>
  <si>
    <t>Místo</t>
  </si>
  <si>
    <t>N</t>
  </si>
  <si>
    <t>Místo stavby</t>
  </si>
  <si>
    <t>Datum</t>
  </si>
  <si>
    <t>Datum vykonaného exportu</t>
  </si>
  <si>
    <t>Date</t>
  </si>
  <si>
    <t>KSO</t>
  </si>
  <si>
    <t>Klasifikace stavebního objektu</t>
  </si>
  <si>
    <t>CC-CZ</t>
  </si>
  <si>
    <t>Klasifikace stavbeních děl</t>
  </si>
  <si>
    <t>CZ-CPV</t>
  </si>
  <si>
    <t>Společný slovník pro veřejné zakázky</t>
  </si>
  <si>
    <t>CZ-CPA</t>
  </si>
  <si>
    <t>Klasifikace produkce podle činností</t>
  </si>
  <si>
    <t>Zadavatel</t>
  </si>
  <si>
    <t>Zadavatel zadaní</t>
  </si>
  <si>
    <t>IČ</t>
  </si>
  <si>
    <t>IČ zadavatele zadaní</t>
  </si>
  <si>
    <t>DIČ</t>
  </si>
  <si>
    <t>DIČ zadavatele zadaní</t>
  </si>
  <si>
    <t>Uchazeč</t>
  </si>
  <si>
    <t>Uchazeč veřejné zakázky</t>
  </si>
  <si>
    <t>Projektant</t>
  </si>
  <si>
    <t>Poznámka k zadání</t>
  </si>
  <si>
    <t>Sazba DPH</t>
  </si>
  <si>
    <t>Rekapitulace sazeb DPH u položek soupisů</t>
  </si>
  <si>
    <t>eGSazbaDph</t>
  </si>
  <si>
    <t>Základna DPH</t>
  </si>
  <si>
    <t>Základna DPH určena součtem celkové ceny z položek soupisů</t>
  </si>
  <si>
    <t>Double</t>
  </si>
  <si>
    <t>Hodnota DPH</t>
  </si>
  <si>
    <t>Celková cena bez DPH za celou stavbu. Sčítává se ze všech listů.</t>
  </si>
  <si>
    <t>Celková cena s DPH za celou stavbu</t>
  </si>
  <si>
    <t>Rekapitulace objektů stavby a soupisů prací</t>
  </si>
  <si>
    <t>Přebírá se z Rekapitulace stavby</t>
  </si>
  <si>
    <t>Kód objektu</t>
  </si>
  <si>
    <t>Objektu, Soupis prací</t>
  </si>
  <si>
    <t>Název objektu</t>
  </si>
  <si>
    <t>Cena bez DPH za daný objekt</t>
  </si>
  <si>
    <t>Cena spolu s DPH za daný objekt</t>
  </si>
  <si>
    <t>Typ zakázky</t>
  </si>
  <si>
    <t>eGTypZakazky</t>
  </si>
  <si>
    <t>Krycí list soupisu</t>
  </si>
  <si>
    <t>Objekt</t>
  </si>
  <si>
    <t>Kód a název objektu</t>
  </si>
  <si>
    <t>20 + 120</t>
  </si>
  <si>
    <t>Kód a název soupisu</t>
  </si>
  <si>
    <t>Poznámka k soupisu prací</t>
  </si>
  <si>
    <t>Rekapitulace sazeb DPH na položkách aktuálního soupisu</t>
  </si>
  <si>
    <t>Základna DPH určena součtem celkové ceny z položek aktuálního soupisu</t>
  </si>
  <si>
    <t>Cena bez DPH za daný soupis</t>
  </si>
  <si>
    <t>Cena s DPH</t>
  </si>
  <si>
    <t>Cena s DPH za daný soupis</t>
  </si>
  <si>
    <t>Rekapitulace členění soupisu prací</t>
  </si>
  <si>
    <t>Kód a název objektu, přebírá se z Krycího listu soupisu</t>
  </si>
  <si>
    <t>Kód a název objektu, přebírá se z Krycího listu soupisu</t>
  </si>
  <si>
    <t>Kód a název dílu ze soupisu</t>
  </si>
  <si>
    <t>20 + 100</t>
  </si>
  <si>
    <t>Cena celkem</t>
  </si>
  <si>
    <t>Cena celkem za díl ze soupisu</t>
  </si>
  <si>
    <t>Soupis prací</t>
  </si>
  <si>
    <t>Přebírá se z Krycího listu soupisu</t>
  </si>
  <si>
    <t>Pořadové číslo položky soupisu</t>
  </si>
  <si>
    <t>Long</t>
  </si>
  <si>
    <t>Typ položky soupisu</t>
  </si>
  <si>
    <t>eGTypPolozky</t>
  </si>
  <si>
    <t>Kód položky ze soupisu</t>
  </si>
  <si>
    <t>Popis položky ze soupisu</t>
  </si>
  <si>
    <t>Množství položky soupisu</t>
  </si>
  <si>
    <t>J.Cena</t>
  </si>
  <si>
    <t>Jednotková cena položky</t>
  </si>
  <si>
    <t>Cena celkem vyčíslena jako J.Cena * Množství</t>
  </si>
  <si>
    <t>Zařazení položky do cenové soustavy</t>
  </si>
  <si>
    <t>p</t>
  </si>
  <si>
    <t>Poznámka položky ze soupisu</t>
  </si>
  <si>
    <t>Memo</t>
  </si>
  <si>
    <t>psc</t>
  </si>
  <si>
    <t>Poznámka k souboru cen ze soupisu</t>
  </si>
  <si>
    <t>pp</t>
  </si>
  <si>
    <t>Plný popis položky ze soupisu</t>
  </si>
  <si>
    <t>vv</t>
  </si>
  <si>
    <t>Výkaz výměr (figura, výraz, výměra) ze soupisu</t>
  </si>
  <si>
    <t>Text,Text,Double</t>
  </si>
  <si>
    <t>20, 150</t>
  </si>
  <si>
    <t>Sazba DPH pro položku</t>
  </si>
  <si>
    <t>eGSazbaDPH</t>
  </si>
  <si>
    <t>Hmotnost</t>
  </si>
  <si>
    <t>Hmotnost položky ze soupisu</t>
  </si>
  <si>
    <t>Suť</t>
  </si>
  <si>
    <t>Suť položky ze soupisu</t>
  </si>
  <si>
    <t>Nh</t>
  </si>
  <si>
    <t>Normohodiny položky ze soupisu</t>
  </si>
  <si>
    <t>Datová věta</t>
  </si>
  <si>
    <t>Typ věty</t>
  </si>
  <si>
    <t>Hodnota</t>
  </si>
  <si>
    <t>Význam</t>
  </si>
  <si>
    <t>Základní sazba DPH</t>
  </si>
  <si>
    <t>Snížená sazba DPH</t>
  </si>
  <si>
    <t>Nulová sazba DPH</t>
  </si>
  <si>
    <t>Základní sazba DPH přenesená</t>
  </si>
  <si>
    <t>Snížená sazba DPH přenesená</t>
  </si>
  <si>
    <t>Stavební objekt</t>
  </si>
  <si>
    <t>Inženýrský objekt</t>
  </si>
  <si>
    <t>Položka typu HSV</t>
  </si>
  <si>
    <t>Položka typu PSV</t>
  </si>
  <si>
    <t>Položka typu M</t>
  </si>
  <si>
    <t>Položka typu OST</t>
  </si>
  <si>
    <t>P.č.</t>
  </si>
  <si>
    <t>Označení</t>
  </si>
  <si>
    <t>Výrobce</t>
  </si>
  <si>
    <t>Montáž</t>
  </si>
  <si>
    <t>Celkem Montáž</t>
  </si>
  <si>
    <t>Materiál</t>
  </si>
  <si>
    <t>Celkem Materiál</t>
  </si>
  <si>
    <t>Rozváděče</t>
  </si>
  <si>
    <t>1.1</t>
  </si>
  <si>
    <t>Rozváděč RE a pilíř celoplastový vč. základu, jistič 80A/B/1p/10kA dvojsazba ,např ER212NKP7P-C ( vč pískování, štěrku apod )</t>
  </si>
  <si>
    <t>ks</t>
  </si>
  <si>
    <t>1.2</t>
  </si>
  <si>
    <t>Plastový  rozváděč s vybavením jističi, chrániči, přepět. Ochranou , dle výkresu E05.06</t>
  </si>
  <si>
    <t>1.3</t>
  </si>
  <si>
    <t>Centrální pospojovací skříň EPS2</t>
  </si>
  <si>
    <t>Svítidla a světelné zdroje</t>
  </si>
  <si>
    <t>2.1</t>
  </si>
  <si>
    <t>Plastové kruhové svítidlo se senzorem LED7W,IP44 4000K,např KIRA DL</t>
  </si>
  <si>
    <t>2.2</t>
  </si>
  <si>
    <t>B</t>
  </si>
  <si>
    <t>Kruhové přis. Svítidlo s krytem např. Beta 1x32Wm K1mEP.IP40</t>
  </si>
  <si>
    <t>2.3</t>
  </si>
  <si>
    <t>C</t>
  </si>
  <si>
    <t>Kruhové přis. Svítidlo s krytem např. Beta 1x22Wm K1mEP.IP40</t>
  </si>
  <si>
    <t>2.4</t>
  </si>
  <si>
    <t>Zářivkové stropní svítidlo s mřížkou ALDP  IP20 např,LLX228 ALDP</t>
  </si>
  <si>
    <t>2.5</t>
  </si>
  <si>
    <t>E</t>
  </si>
  <si>
    <t>Zářivkové stropní svítidlo  s krytem  IP65 např V3- 228</t>
  </si>
  <si>
    <t>F</t>
  </si>
  <si>
    <t>Reflektor se sklem a čidlem m zdroj LED 11W, IP65 např. RS-KS-W10</t>
  </si>
  <si>
    <t>2.6</t>
  </si>
  <si>
    <t>NO</t>
  </si>
  <si>
    <t>Nouzové svítidlo   1 hod , IP22  např. Tiger LED cd 25</t>
  </si>
  <si>
    <t>Spínače, zásuvky, krabice</t>
  </si>
  <si>
    <t>3.1</t>
  </si>
  <si>
    <t xml:space="preserve">Dvojzásuvka 230V,16A bílá, natočené dutiny </t>
  </si>
  <si>
    <t>3.2</t>
  </si>
  <si>
    <t>Dvojzásuvka s ochranými kolíčky a víčkem, IP44, 16A,230V</t>
  </si>
  <si>
    <t>3.3</t>
  </si>
  <si>
    <t>Zásuvka s clonkami a víčkem16A,230V</t>
  </si>
  <si>
    <t>3.4</t>
  </si>
  <si>
    <t xml:space="preserve">Dvojzásuvka bordo s přepěťovou ochranou,230V,16A, natočené dutiny </t>
  </si>
  <si>
    <t>3.5</t>
  </si>
  <si>
    <t>Vypínač v plastu 25A,400V, IP44</t>
  </si>
  <si>
    <t>3.6</t>
  </si>
  <si>
    <t xml:space="preserve">Spínač č.1 pod  omítku   vč. strojku a rámečku IP44 </t>
  </si>
  <si>
    <t>3.7</t>
  </si>
  <si>
    <t xml:space="preserve">Spínač č.5 pod  omítku   vč. strojku a rámečku IP44 </t>
  </si>
  <si>
    <t>3.8</t>
  </si>
  <si>
    <t xml:space="preserve">Spínač č.6 pod  omítku   vč. strojku a rámečku IP44 </t>
  </si>
  <si>
    <t>3.9</t>
  </si>
  <si>
    <t xml:space="preserve">Spínač č.6+6  pod  omítku   vč. strojku a rámečku IP44 </t>
  </si>
  <si>
    <t>3.10</t>
  </si>
  <si>
    <t>Sporáková přípojka pod omítku,400V,16A</t>
  </si>
  <si>
    <t>3.11</t>
  </si>
  <si>
    <t>Doběhové relé 230V,2min do krabice pro ventilátory</t>
  </si>
  <si>
    <t>3.12</t>
  </si>
  <si>
    <t>Ventilátor axiální stěnový ,zpětná klapa  s doběhem í DN125,230V,20W</t>
  </si>
  <si>
    <t>3.13</t>
  </si>
  <si>
    <t>Krabice přístrojová pod omítku KU 1901</t>
  </si>
  <si>
    <t>3.14</t>
  </si>
  <si>
    <t>Krabice rozvodná vč. věnečku pod omítku KU 1903</t>
  </si>
  <si>
    <t>3.15</t>
  </si>
  <si>
    <t>Trubka ohebná d-21mm</t>
  </si>
  <si>
    <t>3.16</t>
  </si>
  <si>
    <t>Trubka Kopoflex do výkopu d-75mm</t>
  </si>
  <si>
    <t>3.17</t>
  </si>
  <si>
    <t>Elektronický regulátor střešních vpustí + čidlo vlhkosti + teplotní čidlo</t>
  </si>
  <si>
    <t>3.18</t>
  </si>
  <si>
    <t>Bezšroubové svorky 3x1,5 – 2,5</t>
  </si>
  <si>
    <t>3.19</t>
  </si>
  <si>
    <t>Bezšroubové svorky 5x1,5 – 2,5</t>
  </si>
  <si>
    <t>3.20</t>
  </si>
  <si>
    <t>Svorky Bernárd</t>
  </si>
  <si>
    <t>3.21</t>
  </si>
  <si>
    <t>Sádra šedá</t>
  </si>
  <si>
    <t>Kabely</t>
  </si>
  <si>
    <t>4.1</t>
  </si>
  <si>
    <t>1-CYKY 4Bx25 mm</t>
  </si>
  <si>
    <t>4,2</t>
  </si>
  <si>
    <t>CYKY 4Jx16  mm</t>
  </si>
  <si>
    <t>CYKY 5Jx4  mm</t>
  </si>
  <si>
    <t>4,3</t>
  </si>
  <si>
    <t>CYKY 5Jx2,5  mm</t>
  </si>
  <si>
    <t>4,4</t>
  </si>
  <si>
    <t>CYKY 5Jx1,5  mm</t>
  </si>
  <si>
    <t>4,5</t>
  </si>
  <si>
    <t>CYKY 4Jx1,5mm</t>
  </si>
  <si>
    <t>CYKY 3Jx1,5mm</t>
  </si>
  <si>
    <t>4,6</t>
  </si>
  <si>
    <t>CYKY 3Jx2,5mm</t>
  </si>
  <si>
    <t>4,7</t>
  </si>
  <si>
    <t>CYY  6mm z/žl</t>
  </si>
  <si>
    <t>CYY  4mm z/žl</t>
  </si>
  <si>
    <t>Hromosvod a uzemnění</t>
  </si>
  <si>
    <t>5.1</t>
  </si>
  <si>
    <t xml:space="preserve">Vodič AIMgSI d-8mm vč, podpěr </t>
  </si>
  <si>
    <t>5.2</t>
  </si>
  <si>
    <t>FeZn d-10mm</t>
  </si>
  <si>
    <t>5.3</t>
  </si>
  <si>
    <t>Jímací tyč l-2,0m vč. ochranné stříšky a svorek uchycení</t>
  </si>
  <si>
    <t>5.4</t>
  </si>
  <si>
    <t>Ochranný ůhelník vč držáku OU</t>
  </si>
  <si>
    <t>5.5</t>
  </si>
  <si>
    <t>Svorky SS,SK, SP1,SO,ZS, SR02,SR03</t>
  </si>
  <si>
    <t>5.6</t>
  </si>
  <si>
    <t>Pásek FeZn 30/4mm</t>
  </si>
  <si>
    <t>5.7</t>
  </si>
  <si>
    <t xml:space="preserve">Podpěra FB2 vč přilepení </t>
  </si>
  <si>
    <t>Ukončení vodičů</t>
  </si>
  <si>
    <t>6.1</t>
  </si>
  <si>
    <t>ukončení kabelů v rozvaděči do 3x4</t>
  </si>
  <si>
    <t>6.2</t>
  </si>
  <si>
    <t>ukončení kabelů v rozvaděči do 5x25</t>
  </si>
  <si>
    <t>pomocný materiál + PPV + dopravné</t>
  </si>
  <si>
    <t>7.1</t>
  </si>
  <si>
    <t>podružný materiál</t>
  </si>
  <si>
    <t>7.2</t>
  </si>
  <si>
    <t>přesun dodávek</t>
  </si>
  <si>
    <t>7.3</t>
  </si>
  <si>
    <t>dopravné dodávek</t>
  </si>
  <si>
    <t>km</t>
  </si>
  <si>
    <t>7.4</t>
  </si>
  <si>
    <t>ostatní nespecifikované práce</t>
  </si>
  <si>
    <t>výkopové práce</t>
  </si>
  <si>
    <t>8.1</t>
  </si>
  <si>
    <t>Výkop kabelové rýhy 350x800mm vč. pískového lože</t>
  </si>
  <si>
    <t>8.2</t>
  </si>
  <si>
    <t>Zához kabelové rýhy 350x800mm</t>
  </si>
  <si>
    <t>8.3</t>
  </si>
  <si>
    <t>Výkop jámy pro pilíř rozváděč RE vč záhozu a úpravy</t>
  </si>
  <si>
    <t>HZS</t>
  </si>
  <si>
    <t>9.1</t>
  </si>
  <si>
    <t xml:space="preserve">Napojení  vývodu  na rozváděč </t>
  </si>
  <si>
    <t>9.2</t>
  </si>
  <si>
    <t>Propojení jednotlivých provozních stavů</t>
  </si>
  <si>
    <t>9.5</t>
  </si>
  <si>
    <t xml:space="preserve">Vodivé propojení výstuže ve stavební konstrukci. </t>
  </si>
  <si>
    <t>9.6</t>
  </si>
  <si>
    <t>Odzkoušení, uvedení do provozu</t>
  </si>
  <si>
    <t>9.7</t>
  </si>
  <si>
    <t>Revize vč. zprávy</t>
  </si>
  <si>
    <t>Zednická výpomoc</t>
  </si>
  <si>
    <t>10.1</t>
  </si>
  <si>
    <t>Sekání drážek</t>
  </si>
  <si>
    <t>Celkem Montáž + Materiál</t>
  </si>
  <si>
    <t>DOMY PRO SOCIÁLNÍ ÚČELY</t>
  </si>
  <si>
    <t>VÝKAZ VÝMĚR SLABOPROUDÉ TECHNOLOGIE</t>
  </si>
  <si>
    <t>Investor:</t>
  </si>
  <si>
    <t>Čtyřlístek - Centrum pro osoby se zdravotním postižením, p.o.</t>
  </si>
  <si>
    <t>Technologie:</t>
  </si>
  <si>
    <t>Slaboproudá elektrotechnika</t>
  </si>
  <si>
    <t>Akce:</t>
  </si>
  <si>
    <t xml:space="preserve">K.Ú.HRUŠOV, PARC.Č.1274  </t>
  </si>
  <si>
    <t>702 00 Ostrava</t>
  </si>
  <si>
    <t>Cenová soustava:</t>
  </si>
  <si>
    <t>Vlastní</t>
  </si>
  <si>
    <t xml:space="preserve">REKAPITULACE  </t>
  </si>
  <si>
    <t>Elektronická zabezpečovací signalizace (PZTS)</t>
  </si>
  <si>
    <t>Strukturovaná kabeláž (SK),</t>
  </si>
  <si>
    <t>Interkom (INT)</t>
  </si>
  <si>
    <t>Satelitní a televizní rozvody (STA)</t>
  </si>
  <si>
    <t>Kamerový systém (CCTV)</t>
  </si>
  <si>
    <t>Docházkový terminál (DT)</t>
  </si>
  <si>
    <t>Zemní práce (ZP)</t>
  </si>
  <si>
    <t>Celkem v Kč bez DPH</t>
  </si>
  <si>
    <t>Elektronická zabezpečovací signalizace_PZTS</t>
  </si>
  <si>
    <t>materiál</t>
  </si>
  <si>
    <t>montáž</t>
  </si>
  <si>
    <t>č.</t>
  </si>
  <si>
    <t>typ</t>
  </si>
  <si>
    <t>položka</t>
  </si>
  <si>
    <t>j.</t>
  </si>
  <si>
    <t>poč.</t>
  </si>
  <si>
    <t>cena</t>
  </si>
  <si>
    <t>celkem</t>
  </si>
  <si>
    <t>1.</t>
  </si>
  <si>
    <t>Deska sběrnicové ústředny -  16 zón na desce, max.192 zón, 999 kódů, 8 podsystémů, 4-drátová sběrnice BUS, 2048 událostí, 4x PGM (max.50mA), 1x Relé (24V, 5A), možnost bezdrátové nebo Access nádstavby, telefonní datový komunikátor na PCO.</t>
  </si>
  <si>
    <t>2.</t>
  </si>
  <si>
    <t>LCD alfanumerická dvouřádková klávesnice LCD s modrým podsvícením, česká verze, 1x klávesnicová zóna, 1x PGM na desce, napájení 11-16Vss, odběr 120mA.</t>
  </si>
  <si>
    <t>3.</t>
  </si>
  <si>
    <t>LED sběrnicový zobrazovač umožňující zobrazovat zvolené možnosti - zóny 1-48 nebo 49-96 nebo stav podsystémů, napájení 11-16Vss, odběr max. 100mA.</t>
  </si>
  <si>
    <t>4.</t>
  </si>
  <si>
    <t>Sběrnicový drátový expander - 8 zón (s ATZ 16 zón - jen EVO192), 1x PGM výstup (50mA), napájení 11-16Vss, odběr max. 31mA, deska bez boxu, rozměry 140 x 45 x 18mm. Lze připojit k ústřednám SP65, SP4000, SP5500, SP6000, SP7000, MG5000, MG5500, EVO192.</t>
  </si>
  <si>
    <t>5.</t>
  </si>
  <si>
    <t>Nový GSM/GPRS komunikátor pro řady E/SP/MG/EVO v plastovém boxu s integrovanou anténou 3dBi, možnost připojení externí antény až do vzdálenosti 18m, GPRS modul s dvěma sloty na SIM karty, s modulem CVT485 lze umístit PCS250 až do 300m od ústředny, komunikace na PCO, podrobné SMS zprávy uživatelům, 16 telefonních čísel, možnost připojit modul VDMP3 pro přenos hlasových zpráv a dálkové uživatelské ovládání ústředny. Napájení 12Vss, max.600mA, rozměry 122 x 102 x 48mm, pracovní teplota 0-50°C.</t>
  </si>
  <si>
    <t>6.</t>
  </si>
  <si>
    <t>Sběrnicový spínaný zdroj - napájení 16-20Vst / 40VA ze samostatného transformátoru, odběr zdroje 100mA, AUX 12Vss/1A (elektronická vratná pojistka 1,1A), dobíjení Aku 350/700mA, 1x vstup (tamper zdroje), 1x výstup Relé (24V, 5A), doporučený Aku 12V - 7Ah/18Ah, LED signalizace BUS sběrnice a Aku, rozměry 140 x 75 x 30mm.</t>
  </si>
  <si>
    <t>7.</t>
  </si>
  <si>
    <t>IP modul pro komunikaci pomocí LAN / INTERNET pro ústředny SP/MG/EVO, napájení 11 - 16Vss, odběr 110mA, rozměry š 110 x v 30 x h 25 mm.</t>
  </si>
  <si>
    <t>8.</t>
  </si>
  <si>
    <t>PGM4 BUS, Sběrnicový výstupní modul - 4x RELÉ - 5A, napájení 11 - 16Vss, odběr 15mA(v klidu), 150mA (při aktivních všech 4 relé), pouze deska. Kompaktabilita SP4000/SP65/SP5500/SP6000/SP7000 MG5000/MG5050 EVO192.</t>
  </si>
  <si>
    <t>9.</t>
  </si>
  <si>
    <t>Magnetický kontakt povrchový, bílý, pro přišroubování s 4-drátovým kablikem v délce 3m, relé NC kontakt, rozměry 54x13x13mm, spínací vzdálenost 25mm.</t>
  </si>
  <si>
    <t>10.</t>
  </si>
  <si>
    <t>Venkovní zálohovaná siréna 110dB/1m, červený maják, dvojitý plastový, s NiCD akumulátorem 4,8V / 1800Ah.</t>
  </si>
  <si>
    <t>11.</t>
  </si>
  <si>
    <t>Vnitřní nezálohovaná plastová piezosiréna, napájení 11 - 14 Vss / 250 mA, akustický výkon 110 dB / 1m, barva slonová kost, rozměry 122 x 72 x 43 mm (v x š x h).</t>
  </si>
  <si>
    <t>12.</t>
  </si>
  <si>
    <t>Akumulátor 12V / 18Ah VdS</t>
  </si>
  <si>
    <t>13.</t>
  </si>
  <si>
    <t>Digitální infrapasivní PIR detektor s Quad senzorem, dosah 15x20m vějíř; digitální analýza, ASIC technologie, nastavitelný čítač pulsů, nastavitelná citlivost, imunita proti zvířatům do 25 kg, polokulovitá čočka, odběr 10mA, +5 až +50°</t>
  </si>
  <si>
    <t>14.</t>
  </si>
  <si>
    <t>Požární detektor samoresetovací, s montážní základnou opticko-kouřový VAR-TEC-FDR 26S</t>
  </si>
  <si>
    <t>15.</t>
  </si>
  <si>
    <t>Velký univerzální plechový box s transformátorem 80VA, svorkovnicí a pojistkou pro ústředny ES/SP/MG/EVO a moduly ZX8, ZX4, PGM4, PRT3, HUB2, ADM2, RELEBOARD, GSM VT10, VT11, VT21 a další komponenty, příprava na přidání 2.TAMPER proti sejmutí ze zdi, lze dokoupit a vyhovět kategorii rizik 3-střední a vyšší, dvířka s nasouvacími panty, distančními sloupky pro uchycení na zeď, zemnící svorky s osazenou kabeláží dle normy, možnost použít zámek nebo dvířka zašroubovat, místo pro 7Ah i 17Ah, TAMPER, rozměry v 397 x š 322 x h 90mm</t>
  </si>
  <si>
    <t>16.</t>
  </si>
  <si>
    <t>Svorkovnicová deska se šroubovacími kontakty a kovovým hranatým víkem určena pro zápustnou montáž do krabic KU68. Počet svorek 18 (z toho 2 pro ochranný NC kontakt), barva bílá včetně přístrojové kreabice pod omítku KP67/3</t>
  </si>
  <si>
    <t>17.</t>
  </si>
  <si>
    <t>NEWARE IP SECURITY</t>
  </si>
  <si>
    <t>SW pro uživatelskou správu ústředen EVO, přímé spojení s PC pomocí I 307 (do cca10m) nebo pomocí CONV (do cca 300 m) nebo dálkově přes LAN/WAN a modul IP100, umožňuje uživateli plně ovládat a kontrolovat systém, programování uživatelských kódů včetně vlastostí, nastavení všech uživatelských vlastností systému, programování přístupové nadstavby ACCESS včetně rozvrhů časových pásem a svátků, monitorování stavu systému, provoz v jednotlivých částech objektu, archivace, třídění a tisk událostí...</t>
  </si>
  <si>
    <t>18.</t>
  </si>
  <si>
    <t>INSTALAČNÍ MATERIÁL</t>
  </si>
  <si>
    <t>x</t>
  </si>
  <si>
    <t>19.</t>
  </si>
  <si>
    <t>W4x22D</t>
  </si>
  <si>
    <t>Sdělovací nízkofrekvenční kabel stíněný čtyřžilový</t>
  </si>
  <si>
    <t>20.</t>
  </si>
  <si>
    <t>W6X22D</t>
  </si>
  <si>
    <t>Sdělovací nízkofrekvenční kabel stíněný šestižílový</t>
  </si>
  <si>
    <t>21.</t>
  </si>
  <si>
    <t>Jy(st)Y 2x2x0,8</t>
  </si>
  <si>
    <t>22.</t>
  </si>
  <si>
    <t>C5E UTP LSZH</t>
  </si>
  <si>
    <t>Kabel U/UTP drát CAT5E, LACSON, LSZH box 305m</t>
  </si>
  <si>
    <t>23.</t>
  </si>
  <si>
    <t>Cyky 3x1,5</t>
  </si>
  <si>
    <t>Kabel napájecí pro detektory a sběrnice, přívod 230V</t>
  </si>
  <si>
    <t>24.</t>
  </si>
  <si>
    <t>Jistič 10A/230V</t>
  </si>
  <si>
    <t>25.</t>
  </si>
  <si>
    <t>PVC trubka ohebná Pr.25mm</t>
  </si>
  <si>
    <t>26.</t>
  </si>
  <si>
    <t>PVC trubka ohebná Pr.32mm</t>
  </si>
  <si>
    <t>27.</t>
  </si>
  <si>
    <t>Vysekání drážky cihla, beton</t>
  </si>
  <si>
    <t>28.</t>
  </si>
  <si>
    <t>Průraz zdí cihla-beton, izotermický plech, obvodové stěny, apod.</t>
  </si>
  <si>
    <t>29.</t>
  </si>
  <si>
    <t>Elektro příchytky, svěrné spony pro uchycení kabeláže do SDK konstrukcí, apod.</t>
  </si>
  <si>
    <t>30.</t>
  </si>
  <si>
    <t>Pomocný instalační materiál, implementace do modulárních boxů, blíže nespecifikovatelné kompletační výkony, propojovací kabeláž, konektory, napájecí, apod.</t>
  </si>
  <si>
    <t>31.</t>
  </si>
  <si>
    <t>32.</t>
  </si>
  <si>
    <t>Závěrečné odzkoušení systému a naprogramování dle požadavků uživatele, napojení pomocí veřejné IP adresy na centrálu investora pro dálkový dohled systému PZTS</t>
  </si>
  <si>
    <t>hod.</t>
  </si>
  <si>
    <t>33.</t>
  </si>
  <si>
    <t>Projektová technická dokumentace skutečného stavu</t>
  </si>
  <si>
    <t>34.</t>
  </si>
  <si>
    <t>Přepojení rozvaděče elektro pro přívod 230V</t>
  </si>
  <si>
    <t>35.</t>
  </si>
  <si>
    <t>Inženýrská činnost, koordinace stavby, koordinace s návaznými technologiemi a ostatními řemesly, atd.</t>
  </si>
  <si>
    <t>36.</t>
  </si>
  <si>
    <t>Zaškolení obsluhy systému</t>
  </si>
  <si>
    <t>37.</t>
  </si>
  <si>
    <t>Dopravné / cestovné</t>
  </si>
  <si>
    <t>set</t>
  </si>
  <si>
    <t>mezisoučet materiálu a montáže</t>
  </si>
  <si>
    <t>celkem v Kč bez DPH</t>
  </si>
  <si>
    <t>Výkaz výměr obsahuje GSM modul pro zasílání kompletních informací na mobilní telefony, SIM karta telefonního operátora je dodávkou investora a není předmětem tohoto projektu</t>
  </si>
  <si>
    <t>STRUKTUROVANÁ KABELÁŽ</t>
  </si>
  <si>
    <t>Datové rozvaděče, příslušenství</t>
  </si>
  <si>
    <t>19' rozvaděč stojanový 27U/600x600 skleněné dveře, RMA-27-A66-XAX-A1</t>
  </si>
  <si>
    <t>Vložka zámku FAB, systém, s jedním klíčem</t>
  </si>
  <si>
    <t>Klíč k zámku FAB DV900333</t>
  </si>
  <si>
    <t>Horní/spodní ventilační jednotka, 6x ventilátor, včetně termostatu, hloubka 4U</t>
  </si>
  <si>
    <t>19" patchpanel modulární, pro max. 24 keystone modulů, neosazený, výška 1U, RAL 7035</t>
  </si>
  <si>
    <t>Keystone modul nestíněný, Cat.6, samozářezový</t>
  </si>
  <si>
    <t>Záslepka pro neosazené pozice, barva bílá, RAL 9010</t>
  </si>
  <si>
    <t>19" vyvazovací panel, plastový kabelovod, výška 1U, barva šedá</t>
  </si>
  <si>
    <t>19' polička s perforací 1U/650mm, max.nosnost 40kg</t>
  </si>
  <si>
    <t>19" napájecí panel AXON, 8x230V, 3 m přívodní kabel, vypínač, přepěťová ochrana, tepelná pojistka</t>
  </si>
  <si>
    <t>Montážní sada (50x), šroub M6, podložka, matice</t>
  </si>
  <si>
    <t>Přihrádka na dokumentaci A4</t>
  </si>
  <si>
    <t>Datové zásuvky 2xRJ45</t>
  </si>
  <si>
    <t>Kryt komunikační zásuvky, bílá barva</t>
  </si>
  <si>
    <t xml:space="preserve">Nosná maska bílá, pro 2 keystone moduly </t>
  </si>
  <si>
    <t>Rámeček 80x80 mm, bílá barva</t>
  </si>
  <si>
    <t>Metalické propojovací patchcordy</t>
  </si>
  <si>
    <t>Propojovací kabel, Cat.6 nestíněný, 2xRJ-45, délka 1m, barva šedá</t>
  </si>
  <si>
    <t>Telefonní Patch Panel, propojovací kabely</t>
  </si>
  <si>
    <t>Patch panel telefonní 25 portů RJ45</t>
  </si>
  <si>
    <t>telefonní patch kabel 2x RJ11, bílý,délka 5 m</t>
  </si>
  <si>
    <t>MIS 1b, rozvaděč pro 100 párů, vnější, pod omítku</t>
  </si>
  <si>
    <t>Plech montážní 10+1 pozice 22 mm</t>
  </si>
  <si>
    <t>Lišta rozpojovací KRONE, LSA plus</t>
  </si>
  <si>
    <t>Lišta zemnící, LSA plus</t>
  </si>
  <si>
    <t>Štítek odklopný nepotisknutý</t>
  </si>
  <si>
    <t>Kabeláže, nosné systémy</t>
  </si>
  <si>
    <t>Kabel U/UTP Cat.6, 4x2xAWG23, cívka 500m</t>
  </si>
  <si>
    <t>Kabel sdělovací 15x2x0,5</t>
  </si>
  <si>
    <t>Kabel napájecí 230V 3Cx2,5</t>
  </si>
  <si>
    <t>38.</t>
  </si>
  <si>
    <t>Zemnící vodič pro dat. Rozváděče CY zž 8mm</t>
  </si>
  <si>
    <t>39.</t>
  </si>
  <si>
    <t>PVC trubka ohebná FLEX 25</t>
  </si>
  <si>
    <t>40.</t>
  </si>
  <si>
    <t>PVC trubka ohebná FLEX 32</t>
  </si>
  <si>
    <t>41.</t>
  </si>
  <si>
    <t>PVC trubka ohebná KOPOFLEX pro stoupací vedení , trubka KOPOFLEX  75 KF09075</t>
  </si>
  <si>
    <t>Jistič 16A/230V</t>
  </si>
  <si>
    <t>42.</t>
  </si>
  <si>
    <t>Elektroinstalační krabice pod omítku KO68</t>
  </si>
  <si>
    <t>43.</t>
  </si>
  <si>
    <t>Elektroinstalační krabice pod omítku KO97</t>
  </si>
  <si>
    <t>44.</t>
  </si>
  <si>
    <t>Elektroinstalační krabice pod omítku KO 125</t>
  </si>
  <si>
    <t>46.</t>
  </si>
  <si>
    <t>Vysekání drážky cihla, beton do 30mm</t>
  </si>
  <si>
    <t>47.</t>
  </si>
  <si>
    <t>Vysekání drážky cihla, beton do 120mm</t>
  </si>
  <si>
    <t>48.</t>
  </si>
  <si>
    <t>Průraz zdí cihla-beton 30cm</t>
  </si>
  <si>
    <t>49.</t>
  </si>
  <si>
    <t>Průraz zdí cihla-beton 60cm</t>
  </si>
  <si>
    <t>50.</t>
  </si>
  <si>
    <t>Průraz zdí cihla-beton nad 95cm</t>
  </si>
  <si>
    <t>51.</t>
  </si>
  <si>
    <t>Pomocné instalační práce, zednická výpomoc, stavební přípomoce, blíže nespecifikovatelné kompletační výkony, atd.</t>
  </si>
  <si>
    <t>52.</t>
  </si>
  <si>
    <t>Pomocný instalační materiál, svorky,úchyty, kotvení, sádra</t>
  </si>
  <si>
    <t>59.</t>
  </si>
  <si>
    <t>60.</t>
  </si>
  <si>
    <t>Proměření datových pozic 1pozice-začátek,konec, vypracování měřícího protokolu</t>
  </si>
  <si>
    <t>61.</t>
  </si>
  <si>
    <t>Inženýrská činnost, technický dozor, koordinace na stavbě</t>
  </si>
  <si>
    <t>62.</t>
  </si>
  <si>
    <t>Projektová technická dokumentace skutečného provedení, zakreslení skutečných pozic</t>
  </si>
  <si>
    <t>63.</t>
  </si>
  <si>
    <t>Dopravné</t>
  </si>
  <si>
    <t>cena materiálu a montáže</t>
  </si>
  <si>
    <t>Předmětem rozpočtu nejsou aktivní prvky, PC stanice a uživatelské SW (antivirus, windows, apod.), záložní UPS</t>
  </si>
  <si>
    <t>Předmětem nabídky je kabelová příprava pro napojení na telefonního operátora s ukončením v DR_1 a venkovní MiS krabici (vybavené) na fasádě objektu (přesné místo bude upřesněno při realizaci)</t>
  </si>
  <si>
    <t>IP Interkom - INT</t>
  </si>
  <si>
    <t>IP handsfree videomonitor, provedení bílý plast, 7" barevný dotykový LCD displej s rozlišením 800x480, H264 komprese, TCP / IP komunikace, grafické menu, dotyková tlačítka, možnost automatického záznamu obrázků po zazvonění nebo videa při zanechání vzkazu po vložení micro SD karty (není součástí balení), interkom v rámci více monitorů v bytě (max.6 monitorů), připojitelnost až 20 dveřních jednotek a 8 ks externích CCTV Dahu IP kamer, podpora přenosu video hovoru / push notifikace na Android a iOS smartfony přes internet (aplikace gDMSS Plus nebo iDMSS Plus), 1x RJ45 konektor pro připojení do sítě, 6x NO kontakt pro připojení alarmových vstupů - funkce EZS ústředny, 1x NO alarmový výstup, ovládání 1 zámku, přizvonění od dveří, napájení externím zdrojem 12VDC / 600mA (zdroj není součástí balení), nebo Dahua PoE switchem (pro napájení není možné použít standardní typ PoE switche), montáž na povrch, rozměry 200x136x21mm, interiérové použití</t>
  </si>
  <si>
    <t>IP dveřní kamerová jednotka, video modul s elektronikou a s jedním tlačítkem, podsvícená jmenovka, antivandal nerez provedení, 1,3Mpx barevná kamera, 110° úhel pohledu, H264 komprese, TCP / IP komunikace, nastavení přes webové rozhraní, LED přisvícení snímaného prostoru, funkce zanechání vzkazu uživateli, IP43, 1x kontakt NO / NC pro ovládání zámku, 1x NO kontakt odchodového tlačítka, 1x RS 485 pro připojení modulu ovládání 2. dveřního zámku DEE 1010A, napájení 12VDC / 800mA (zdroj není součástí balení), montáž pod omítku do instalačního rámečku, rozměry 140x130x32mm, bez instalační krabice</t>
  </si>
  <si>
    <t>Modul pro IP dveřní vícetlačítkovou jednotku, 3 tlačítka, podsvícené jmenovky, nerez provedení, nastavování přes webové rozhraní, napájení z dveřní jednotky, montáž do instalačního rámečku, rozměry 110x110x25mm</t>
  </si>
  <si>
    <t>Instalační rámeček pro 2 moduly IP modulárního systému Dahua, nerez, rozměry 146x255mm</t>
  </si>
  <si>
    <t>Instalační krabice pod omítku, pro 2 moduly a rámeček IP modulárního systému Dahua, kovová, rozměry 143x255x50mm, pro instalaci potřebný rámeček VTO200A-FP2</t>
  </si>
  <si>
    <t>Instalační krabice na omítku s dešťovou stříškou, pro 2 moduly a rámeček IP modulárního systému Dahua, kovová, rozměry 147x258x80mm, pro instalaci potřebný rámeček VTO200A-FP2</t>
  </si>
  <si>
    <t>Modul pro ovládání 2. zámku, napájení z dveřní jednotky, výstupní NO / NC relé, přes RS485 připojitelné pouze k dveřním jednotkám VTO 2000A, VTO200A-C</t>
  </si>
  <si>
    <t>Dahu PoE switch, 2x10/100Mbps + 6x10/100 Mbps PoE (24V/max.45W) pro připojení video monitorů, (nelze použít napájení standardním Poe switchem) napájení 24 VDC, napájecí adaptér 24VDC/2,5A je součástí, montáž na DIN lištu, rozměry 179x107x30mm</t>
  </si>
  <si>
    <t>Elektrický otvírač 12V/170mA, reverzní, mikrospínač, dlouhá lišta</t>
  </si>
  <si>
    <t>Kabelová zadlabavací průchodka (260x18x16mm)</t>
  </si>
  <si>
    <t>Odchodové tlačítko k brance, kompletní včetně KO68 a zasekání do sloupku branky, např. ABB Tango</t>
  </si>
  <si>
    <t>kpl.</t>
  </si>
  <si>
    <t>zvonkové tlačítko k dveřím bytů, kanceláře, kompletní včetně KO68 a zasekání pod omítku, např. ABB Tango</t>
  </si>
  <si>
    <t>Napájecí zdroj 24VDC/2A, instalace na DIN lištu (5 modulů), plynulá regulace trimrem 19,5-27,5 VDC</t>
  </si>
  <si>
    <t>Sykfy 4x2x0,5</t>
  </si>
  <si>
    <t>Sdělovací nízkofrekvenční kabel stíněný</t>
  </si>
  <si>
    <t>956AMGY-1010</t>
  </si>
  <si>
    <t>Patch kabel CAT5E UTP 1m LACSON</t>
  </si>
  <si>
    <t>Kabel SYKFY 4x2x0,5</t>
  </si>
  <si>
    <t>CYKY 3Cx2,5</t>
  </si>
  <si>
    <t>CYKY 3Cx1,5, napájecí kabel 230V</t>
  </si>
  <si>
    <t>I27655192</t>
  </si>
  <si>
    <t>Kabel FTP CAT5E venkovní  SOLARIX PE 305m/box</t>
  </si>
  <si>
    <t>Kabel zemní TCEKPFLE 3x4x0,8</t>
  </si>
  <si>
    <t xml:space="preserve">Chránička zemního kabelu HDPE 06050         </t>
  </si>
  <si>
    <t>Průraz zdí cihla-beton, izotermický plech, obvodové stěny, apod., 60 - 90cm</t>
  </si>
  <si>
    <t>Pomocný instalační materiál, implementace do modulárních boxů, úprava datového rozvaděče, blíže nespecifikovatelné kompletační výkony, propojovací kabeláž, konektory RJ45, napájecí, instalace a protažení kabeláže ve sloupku branky, apod.</t>
  </si>
  <si>
    <t>Závěrečné odzkoušení systému</t>
  </si>
  <si>
    <t>Oživení systému, naprogramování, nastavení LAN sítě, komunikačních protokolů dle požadavků investora a IT oddělení</t>
  </si>
  <si>
    <t>Předmětem nabídky a řešení není příprava pro instalaci el.mg. Zámků do vstupních dveří a do vstupní branky oplocení a musí být provedeno při výrobě - nutno konzultovat při realizaci s dodavatelem.</t>
  </si>
  <si>
    <t>p.č.</t>
  </si>
  <si>
    <t>VÝKAZ VÝMĚR_STA_PŘÍJEM A ROZVOD SAT-STA ,2 DRUŽICE,11 VÝSTUPŮ</t>
  </si>
  <si>
    <t>cena vlastní</t>
  </si>
  <si>
    <t>cena vlastní celkem</t>
  </si>
  <si>
    <t>KOTVENÍ STOŽÁRU DO STŘECHY VČETNĚ ÚCHYTŮ</t>
  </si>
  <si>
    <t>STOŽÁR d=60mm,4m žár FeZn</t>
  </si>
  <si>
    <t xml:space="preserve">  ks</t>
  </si>
  <si>
    <t>PLASTOVÁ KRABICE SCAME IP54 500x330x120</t>
  </si>
  <si>
    <t>CY/CYA 6 mm2 Zž</t>
  </si>
  <si>
    <t xml:space="preserve">  m</t>
  </si>
  <si>
    <t>TRUBKA OCHRANNÁ PRO LEHKÉ NAMÁHÁNÍ, trubka KOPOFLEX  75 KF09075</t>
  </si>
  <si>
    <t>CY/CYA 4 mm2 zž</t>
  </si>
  <si>
    <t>CYKY 3Cx2,5 mm2 zž</t>
  </si>
  <si>
    <t>TRUBKA OHEBNÁ PVC 25mm</t>
  </si>
  <si>
    <t>ZÁSUVKA DVOJITÁ 230V,AC 16A S KRABICÍ</t>
  </si>
  <si>
    <t>DROBNÝ MONTÁŽNÍ MATERIÁL (HMOŽDINY,VRUTY,OZNAČ. ROZVÁDĚČŮ,STAHOVACÍ PÁSKY, ZATĚSNĚNÍ PROSTUPŮ…)</t>
  </si>
  <si>
    <t>JISTIČ PRO STA LPE B16/1</t>
  </si>
  <si>
    <t>ANTÉNA VKV FM dipol</t>
  </si>
  <si>
    <t>ANTÉNA Fracarro logáro 11 dB</t>
  </si>
  <si>
    <t>VÝLOŽNÉ RAMENO</t>
  </si>
  <si>
    <t>ANTÉNA  PARABOLICKÁ Al 87 cm</t>
  </si>
  <si>
    <t>MULTIFEED PRO 2 DRUŽICE</t>
  </si>
  <si>
    <t xml:space="preserve">LNB "BLACK ULTRA" QUATRO 0,2 dB </t>
  </si>
  <si>
    <t xml:space="preserve">GROUND BLOCK BLANKOM "GEB200" </t>
  </si>
  <si>
    <t>BLESKOJISTKA  TŘ.II. NA ROZHRANÍ LPZ0B - LPZ1</t>
  </si>
  <si>
    <t xml:space="preserve">ZESILOVAČ DOMOVNÍ TERRA </t>
  </si>
  <si>
    <t>FILTR</t>
  </si>
  <si>
    <t xml:space="preserve">ODLAĎOVAČ </t>
  </si>
  <si>
    <t>ZÁSUVKOVÉ POLE - 6 ZÁSUVEK S PŘEPĚŤOVOU OCHR.</t>
  </si>
  <si>
    <t>KOAX.KABEL BELDEN "H121/BLACK PE"  ANTÉNY</t>
  </si>
  <si>
    <t>KOAX.KABEL BELDEN "H121/WHITE PVC ROZVODY</t>
  </si>
  <si>
    <t>KOAX.KABEL BELDEN "H121/WHITE PVC STOUPACÍ VEDENÍ</t>
  </si>
  <si>
    <t>ZÁSUVKA TV/R/SAT</t>
  </si>
  <si>
    <t>MULTISWITCH PROFI 8/12</t>
  </si>
  <si>
    <t>F KOMPRESNÍ  KONEKTOR CABELCON BEZ ROZLIŠENÍ</t>
  </si>
  <si>
    <t>Ff SPOJKA PROFI</t>
  </si>
  <si>
    <t>ÚTLUMOVÝ ČLÁNEK F DLE MĚŘENÍ</t>
  </si>
  <si>
    <t>ROZVÁDĚČ STA 600x600x180 KOMAXIT</t>
  </si>
  <si>
    <t>MATERIÁL STA CELKEM v Kč bez DPH</t>
  </si>
  <si>
    <t>Montáže - STA_PŘÍJEM A ROZVOD SAT-STA ,2 DRUŽICE,11 VÝSTUPŮ</t>
  </si>
  <si>
    <t>KOORDINACE ,PŘIDRUŽENÉ KOMPLETAČNÍ VÝKONY</t>
  </si>
  <si>
    <t xml:space="preserve"> hod</t>
  </si>
  <si>
    <t>MONTÁŽ KOTVENÍ NA STŘECHU</t>
  </si>
  <si>
    <t>VYNESENÍ A MONTÁŽ STOŽÁRU (4m) DO KOTVENÍ</t>
  </si>
  <si>
    <t>MONTÁŽ TRUBKY/ LIŠTY  BEZ ROZLIŠENÍ VČETNĚ SPOJ.MAT.</t>
  </si>
  <si>
    <t>MONTÁŽ ROZVODNICE</t>
  </si>
  <si>
    <t>ZNAČENÍ TRASY VEDENÍ</t>
  </si>
  <si>
    <t>DEMONTÁŽ/MONTÁŽ (ÚPRAVY) PLECH.OCHR.KRYTŮ TRASY</t>
  </si>
  <si>
    <t xml:space="preserve">  h</t>
  </si>
  <si>
    <t>VERTIKÁLNÍ PRŮRAZ STROPU A ZAČIST. do 50 mm</t>
  </si>
  <si>
    <t xml:space="preserve">PRŮRAZ  d=60 mm A ZAČISTĚNÍ </t>
  </si>
  <si>
    <t>VYSEKÁNÍ DRÁŽKY CIHLA, BETON</t>
  </si>
  <si>
    <t>VYSEKÁNÍ DRÁŽKY CIHLA, BETON STOUPACÍ VEDENÍ</t>
  </si>
  <si>
    <t>MONTÁŽ CYKY KABELU DO 2,5mm2</t>
  </si>
  <si>
    <t>MONTÁŽ CY VODIČE POSPOJOVÁNÍ</t>
  </si>
  <si>
    <t>UKONČENÍ VODIČE 1 ŽÍLA</t>
  </si>
  <si>
    <t>MONTÁŽ TRUBKA OHEBNÁ PVC 25mm</t>
  </si>
  <si>
    <t>ÚPRAVY V ROZVÁDĚČI SILNOPROUDU-DEMONTÁŽ PŘÍSTROJE VYŘEZÁNÍ OTVORU DO KRYTU,MONTÁŽ PŘÍSTROJE</t>
  </si>
  <si>
    <t xml:space="preserve"> set</t>
  </si>
  <si>
    <t>MONTÁŽ A ZAPOJENÍ ANTÉNY</t>
  </si>
  <si>
    <t>MONTÁŽ PARABOLICKÉ ANTÉNY  S MULTIFEED ,2xQUATRO</t>
  </si>
  <si>
    <t>MONTÁŽ PAS.PRVKU,PŘEP.OCHRANY,ZEM.BLOKU</t>
  </si>
  <si>
    <t>MONTÁŽ ÚČ.ZÁSUVKY</t>
  </si>
  <si>
    <t>MONTÁŽ F ,IEC KONEKTORU,ODPORU,SPOJKY</t>
  </si>
  <si>
    <t>MONTÁŽ,ADJUSTÁŽ MODULU ZDROJE,ZESIL.,PŘIJÍMAČE</t>
  </si>
  <si>
    <t>MONTÁŽ,ADJUSTÁŽ  MULTISWITCHE 8/12</t>
  </si>
  <si>
    <t>PROTAŽENÍ/ULOŽENÍ KOAX.KABELU BEZ ROZLIŠENÍ</t>
  </si>
  <si>
    <t>PROTAŽENÍ/ULOŽENÍ KOAX.KABELU STOUPACÍ VEDENÍ</t>
  </si>
  <si>
    <t>SMĚROVÁNÍ ANTÉNY DO OPTIMA PŘÍJMU</t>
  </si>
  <si>
    <t xml:space="preserve">SMĚROVÁNÍ PARABOLY DO OPTIMA PŘÍJMU 2xLNB </t>
  </si>
  <si>
    <t>MĚŘENÍ A OZNAČENÍ KABELŮ</t>
  </si>
  <si>
    <t xml:space="preserve">MĚŘENÍ ÚROVNÍ SIGNÁLŮ NA ÚČ.ZÁSUVKÁCH </t>
  </si>
  <si>
    <t>KOMPLEXNÍ SEŘÍZENÍ HLAVNÍ STANICE A AKTIVNÍCH PRVKŮ</t>
  </si>
  <si>
    <t>DOKUMENTACE,VČETNĚ SKUTEČNÉHO STAVU</t>
  </si>
  <si>
    <t>KOORDINACE A MĚRENÍ PŘED MONTÁŽÍ</t>
  </si>
  <si>
    <t>PŘESUNY HMOT A DOPRAVA</t>
  </si>
  <si>
    <t>MONTÁŽ STA CELKEM v Kč bez DPH</t>
  </si>
  <si>
    <t>Rozpočet neobsahuje koncová zařízení,přístupové moduly a karty.</t>
  </si>
  <si>
    <t>Rozpočet dále neobsahuje dodávky a montáže jiných profesí,které je nutno koordinovat:</t>
  </si>
  <si>
    <r>
      <t xml:space="preserve"> - CY4 mm</t>
    </r>
    <r>
      <rPr>
        <vertAlign val="superscript"/>
        <sz val="9"/>
        <rFont val="Tahoma"/>
        <family val="2"/>
        <charset val="238"/>
      </rPr>
      <t>2</t>
    </r>
    <r>
      <rPr>
        <sz val="9"/>
        <rFont val="Tahoma"/>
        <family val="2"/>
        <charset val="238"/>
      </rPr>
      <t xml:space="preserve"> žz pro pospojování a vyrovnání potenciálů  na HOP ,</t>
    </r>
  </si>
  <si>
    <t xml:space="preserve"> - Přívod silnoproudu samostatně jištěný 10A ,</t>
  </si>
  <si>
    <t xml:space="preserve"> - Ostatní záležitosti,vyplynoucí z koordinačních jednání (např.napájení a komponenty pro WiFi…)</t>
  </si>
  <si>
    <t xml:space="preserve"> - Opatření a doplňující technická řešení,vyplývající z platných ČSN pro hromosvodní soustavu</t>
  </si>
  <si>
    <r>
      <t xml:space="preserve"> - (jsou rozpočtovány svodiče přepětí třídy II.anténa musí spadat do zóny LPZ0</t>
    </r>
    <r>
      <rPr>
        <vertAlign val="subscript"/>
        <sz val="9"/>
        <rFont val="Tahoma"/>
        <family val="2"/>
        <charset val="238"/>
      </rPr>
      <t>B</t>
    </r>
    <r>
      <rPr>
        <sz val="9"/>
        <rFont val="Tahoma"/>
        <family val="2"/>
        <charset val="238"/>
      </rPr>
      <t xml:space="preserve"> a stožár není spojen s hromosvodem!).</t>
    </r>
  </si>
  <si>
    <t>IP Kamerový systém - CCTV</t>
  </si>
  <si>
    <t>Videorekordér IP síťový 8-kanálový, OS Linux, Dual-core processor, přední ovládací panel, podporované formáty H.264, MJPEG, záznam max. do 200Mbps, maximální rozlišení 5MPx na kameru, podpora 8x audio z IP kamer, 1x audio vstup, 1x audio výstup, alarm I/O 4/2, 2x SATA 3.5" HDD Max. 8TB (bez HDD), výstup 1 HDMI + 1 VGA, podpora ONVIF, podpora IP PTZ Dahu, 1x RJ45 port (10/100/1000 Mbps), 2x USB 2.0, součástí dálkové ovládání, rozměry 1U, 375 × 285 × 50mm, hmotnost 2.5kg (bez HDD)</t>
  </si>
  <si>
    <t>LCD LED monitor, 22", HD 1680x1050, 16:9, 2 xBNC, 1 xHDMI, PIP, 230V pro použití 7 dní v týdnu, 24 hod</t>
  </si>
  <si>
    <t>SATA DISK 2000GB, 5900 rpm, vhodný do podmínek 24/7, pro PC Videoserver, DVR, NAS, záruka 36 měsíců</t>
  </si>
  <si>
    <t>Záložní zdroj UPS 1000 VA pro CCTV, FSP</t>
  </si>
  <si>
    <t>Dahua switch 8x 10/100 Mbps +1 x Gbit +1 x SFP Gbit, podpora Poe pro 8 portů, 8 * POE (IEEE802.3af) z toho první čtyři POE + (IEEE802.3), porty 1 a 2 do 60W, porty 3 a 4 do 30W, celkem na všechny porty max 120W, napájení 100-240VAC, rozměry 300x220x45 mm</t>
  </si>
  <si>
    <t xml:space="preserve">Kamery </t>
  </si>
  <si>
    <t>2 MPx kamera IP kompaktní exteriérová barevná Day/Night s mechanickým IR filtrem, IR dosvit do 30m, 1/3 " 2Megapixel Aptina CMOS čip, maximální rozlišení 1920 x 1080 px @ 25fps, citlivost barevná 0.01Lux/F1.4, 0LUX (IR LED), motorický zoom objektiv 2,7-12 mm, úhel záběru 78°-28°, 3DNR, BLC, HLC, WDR, ONVIF, komprese H264/MJPEG, duální kódování, slot na Micro SD kartu max 64GB, napájení 12VDC, 710mA, PoE, IP66, rozměry 70x80x213mm, hmotnost 0,65 kg</t>
  </si>
  <si>
    <t>2 MPx kamera IP dome exteriérová antivandal barevná Day/Night s mechanickým IR filtrem, IR dosvit do 20m, 1/3" 2Megapixel Aptina CMOS čip, maximální rozlišení 1920 x 1080 px @ 25fps, citlivost barevná 0.01Lux/F1.4, 0LUX (IR LED), motorický zoom objektiv 2,7-12 mm, úhel záběru 72°-28°, 3DNR, AWB, AGC, BLC, HLC, WDR, ONVIF, komprese H264/MJPEG, duální kódování, napájení 12VDC, 625mA, PoE, IK10, IP66, rozměry 122x89mm, slot na MicroSD kartu (max 64GB), hmotnost 0,65 kg</t>
  </si>
  <si>
    <t>Propojovací box, hliníkový, pro kamery Dahua, kompatibilní s modely HAC-HFW [R], IPC-HFW [R], IPC-HDW [S], HAC-HDW [S / C], PFA150, PFA151, PFA152, rozměry 134x134x55mm hmotnost 0,5 kg, nosnost 3kg</t>
  </si>
  <si>
    <t>Datové rozvaděče, stavební přípomoce</t>
  </si>
  <si>
    <t>CYKY 3Cx2,5, napájecí kabel 230V</t>
  </si>
  <si>
    <t>Propojovací krabice GEWIS box, univerzální, modulární, vybavená DIN, RSA, apod.</t>
  </si>
  <si>
    <t>Průrazy přes nosné konstrukce, stavební přípomoce, atd.</t>
  </si>
  <si>
    <t>Pomocný instalační materiál, implementace do modulárních boxů, úprava datového rozvaděče, blíže nespecifikovatelné kompletační výkony, propojovací kabeláž, konektory RJ45, napájecí, apod.</t>
  </si>
  <si>
    <t>Dodatečné zaměření a nastavení kamer, kamerová zkouška s investorem</t>
  </si>
  <si>
    <t>Revize systému CCTV</t>
  </si>
  <si>
    <t>Projektová technická dokumentace skutečného stavu, certifikáty, prohlášení o shodě, apod.</t>
  </si>
  <si>
    <t>Doprava</t>
  </si>
  <si>
    <t>Mezisoučet materiálu a montáže</t>
  </si>
  <si>
    <t xml:space="preserve">(otisk, čip) </t>
  </si>
  <si>
    <t xml:space="preserve">Biometrická docházková čtečka DSi 501 nebo DSi 502 zaměstnance identifikuje na základě otisku prstu a dosahuje vysoké míry rozpoznání. Díky svému výkonnému procesoru tyto docházkové čtečky rozpoznávají otisk prstu zaměstnance v okamžiku přiložení na optický senzor (za 0,7s). Patří tak k nejrychlejším biometrickým čtečkám vůbec. Ve čtečce otisků prstů je integrovaná také čtečka čipů. Vybraní zaměstnanci se tak mohou identifikovat čipem nebo kombinací čipu a otisku prstu. Atraktivní design docházkových čteček je ve dvojím barevném provedení v kombinaci bílé a černé barvy s lesklou povrchovou úpravou. </t>
  </si>
  <si>
    <t>Kabelová příprava je řešena v rámci strukturované kabeláže</t>
  </si>
  <si>
    <r>
      <t xml:space="preserve">Specifikace:
</t>
    </r>
    <r>
      <rPr>
        <sz val="9"/>
        <rFont val="Tahoma"/>
        <family val="2"/>
        <charset val="238"/>
      </rPr>
      <t>Parametr  Hodnota
Způsob identifikace  Otisk prstu / čip / čip + otisk / čip nebo otisk
Senzor otisků prstů  Optický senzor rozlišení 500 dpi – čtení i vlhkých otisků prstů.
Optický senzor je odolný proti poškrábání, nárazu, vibracím
a elektrostatickému výboji.
Doba ověření  ≤ 0,7s
Čipy  EM Marine 125 kHz, volitelně Mifare 13,56 MHz
CPU  32 bit ARM9 mikroprocesor 800 MHz
Displej  Podsvícený barevný 3,5” TFT, 65 000 barev, rozlišení 320 × 240 bodů
Tlačítka  Příchod, Odchod, 4 přerušení (Služebně, Lékař, Přestávka, Ostatní)
Kapacita paměti  200 000 záznamů + 8 000 otisků prstů + 8 000 čipů
Připojení k PC  TCP/IP
Otevírání dveří  ANO
Wiegand  ANO
Napájení  12 V, 2 A, napájecí zdroj 230 V
Rozměry  205 (š) × 145 (v) × 50 (h) mm
Provozní teplota  0 – 45 °C
Provozní vlhkost  20 – 80 % (určena pro vnitřní použití)
Příslušenství  Držák na zeď, hmoždinky, šroubky, napájecí zdroj, síťový kabel UTP,
administrátorská karta</t>
    </r>
  </si>
  <si>
    <t>Technologie a typ čtečky je navržen dle požadavků investora a jedná se o rozšíření stávajícího systému docházkového systému, není přípustné volit jinou technologii. Bližší specifikaci, nastavení, oživení je nutné konzultovat s oddělením IT investora a není předmětem této dokumentace.</t>
  </si>
  <si>
    <t>C46M - Zemní práce</t>
  </si>
  <si>
    <t>poř.č.</t>
  </si>
  <si>
    <t>číslo pol.</t>
  </si>
  <si>
    <t>popis položky</t>
  </si>
  <si>
    <t>jedn.cena</t>
  </si>
  <si>
    <t>množství</t>
  </si>
  <si>
    <t>jedn.</t>
  </si>
  <si>
    <t>celkem [Kč]</t>
  </si>
  <si>
    <t>460200263</t>
  </si>
  <si>
    <t>kabel.rýha 50cm/šíř. 80cm/hl. zem.tř.3</t>
  </si>
  <si>
    <t>460200303</t>
  </si>
  <si>
    <t>kabel.rýha 50cm/šíř. 120cm/hl. zem.tř.3</t>
  </si>
  <si>
    <t>460300006</t>
  </si>
  <si>
    <t>hutnění zeminy vrstvy 20cm</t>
  </si>
  <si>
    <t>460490012</t>
  </si>
  <si>
    <t>fólie výstražná z PVC šířky 33cm</t>
  </si>
  <si>
    <t>460560263</t>
  </si>
  <si>
    <t>ruč.zához.kab.rýhy 50cm šíř.80cm hl.zem.tř.3 vč.hutnění zeminy</t>
  </si>
  <si>
    <t>460560303</t>
  </si>
  <si>
    <t>ruč.zához.kab.rýhy 50cm šíř.120cm hl.zem.tř.3 vč.hutnění zeminy</t>
  </si>
  <si>
    <t>460620006</t>
  </si>
  <si>
    <t>osetí povrchu travou</t>
  </si>
  <si>
    <t>Celkem za ceník:</t>
  </si>
  <si>
    <t>Materiály</t>
  </si>
  <si>
    <t>90006</t>
  </si>
  <si>
    <t>fólie z polyetylenu šíře 330mm</t>
  </si>
  <si>
    <t>90001</t>
  </si>
  <si>
    <t>kopaný písek</t>
  </si>
  <si>
    <t>990002</t>
  </si>
  <si>
    <t>Travní semeno</t>
  </si>
  <si>
    <t>Fe zemní kovová trubka - mechanická ochrana HDPE trubky</t>
  </si>
  <si>
    <t>Celkem za materiály:</t>
  </si>
  <si>
    <t>mimo cenu rozpočtu</t>
  </si>
  <si>
    <t>asfalt překop:</t>
  </si>
  <si>
    <t>6m2+6m</t>
  </si>
  <si>
    <t>řezání</t>
  </si>
  <si>
    <t xml:space="preserve">bourání asfaltu </t>
  </si>
  <si>
    <t>asfaltace 2x5cm</t>
  </si>
  <si>
    <t>podsyp 25cm</t>
  </si>
  <si>
    <t>zalití spár</t>
  </si>
  <si>
    <t>vybourání obrub</t>
  </si>
  <si>
    <t xml:space="preserve">    </t>
  </si>
  <si>
    <t>očištění obrub</t>
  </si>
  <si>
    <t xml:space="preserve"> </t>
  </si>
  <si>
    <t>opětné osazení obrub</t>
  </si>
  <si>
    <t>rozebrání dlažby:</t>
  </si>
  <si>
    <t>rozebrání dlažby bet. na sucho</t>
  </si>
  <si>
    <t>rozebrání zámková na sucho</t>
  </si>
  <si>
    <t>kladení dlažby do lože z písku stav. dlažba</t>
  </si>
  <si>
    <t>kladení zámkové dlažby</t>
  </si>
  <si>
    <t>očištění dlažby bet.</t>
  </si>
  <si>
    <t>očištění dlažby zámkové</t>
  </si>
  <si>
    <t>vyspravení podkladu po překopu s podklad betonu</t>
  </si>
  <si>
    <t>odstranění podkladu do 50m3 betonu+síť kary hl. 10cm</t>
  </si>
  <si>
    <t>pomocný instalační materiál, blíže nespecifikovatelné kompletační položky, nepředvídatelné práce nutné pro kompletní provedení zemních výkopových prací a uvedením povrchu do původního stavu</t>
  </si>
  <si>
    <t xml:space="preserve">A.  </t>
  </si>
  <si>
    <t>UPRAVENÉ ROZPOČTOVÉ NÁKLADY</t>
  </si>
  <si>
    <t>C46M - Zemní práce (MONTÁŽ)</t>
  </si>
  <si>
    <t xml:space="preserve">  Podíl přidružených výkonů z C46M</t>
  </si>
  <si>
    <t>C46M - Zemní práce (MAT.NOSNÝ)</t>
  </si>
  <si>
    <t xml:space="preserve">  Podružný materiál</t>
  </si>
  <si>
    <t xml:space="preserve">  Podíl přidružených výkonů z C46M a navázaného materiálu</t>
  </si>
  <si>
    <t>Geodetické zaměření kabelových tras a výkopu, dokumentace skutečného stavu</t>
  </si>
  <si>
    <t xml:space="preserve">  Územní vlivy z C21M a navázaného materiálu</t>
  </si>
  <si>
    <t>CELKEM URN</t>
  </si>
  <si>
    <t xml:space="preserve">B.  </t>
  </si>
  <si>
    <t>CELKEM HZS</t>
  </si>
  <si>
    <t xml:space="preserve">C.  </t>
  </si>
  <si>
    <t>DODÁVKA ZAŘÍZENÍ</t>
  </si>
  <si>
    <t>CELKEM DODÁVKA</t>
  </si>
  <si>
    <t xml:space="preserve">D.  </t>
  </si>
  <si>
    <t>VEDLEJŠÍ ROZPOČTOVÉ NÁKLADY</t>
  </si>
  <si>
    <t xml:space="preserve">  GZS z C21M a navázaného materiálu + doprava</t>
  </si>
  <si>
    <t>CELKEM VRN</t>
  </si>
  <si>
    <t>REKAPITULACE CELKEM</t>
  </si>
  <si>
    <t>Předmětem nabídky jsou zemní výkopové práce v rámci pozemku, z důvodů možných přítomností inženýrských sítí se doporučuje provádět výkopy ručně (bude upřesněno při realizaci) .</t>
  </si>
  <si>
    <t>Při provádění výkopových prací nesmí dojít k poškození případných stávajících rostlin, keřů a kořenových soustav vzrostlých dřevin.</t>
  </si>
  <si>
    <t>Po ukončení prací musí být provedeno vyrovnání zeminy na povrchu, zahutnění zeminy a zatravnění poškozených zelených ploch</t>
  </si>
  <si>
    <t>Předmětem nabídky a řešení tohoto projektu není geodetické zaměření výkopu a vedení zemní kabelové chráničky ke sloupku branky.</t>
  </si>
  <si>
    <t>Jiří Záveský</t>
  </si>
  <si>
    <t>Poděbradova 24</t>
  </si>
  <si>
    <t>IČ: 65875729, DIČ: CZ6008010151</t>
  </si>
</sst>
</file>

<file path=xl/styles.xml><?xml version="1.0" encoding="utf-8"?>
<styleSheet xmlns="http://schemas.openxmlformats.org/spreadsheetml/2006/main">
  <numFmts count="9">
    <numFmt numFmtId="164" formatCode="#,##0.00%"/>
    <numFmt numFmtId="165" formatCode="dd\.mm\.yyyy"/>
    <numFmt numFmtId="166" formatCode="#,##0.00000"/>
    <numFmt numFmtId="167" formatCode="#,##0.000"/>
    <numFmt numFmtId="168" formatCode="mmm\ dd"/>
    <numFmt numFmtId="169" formatCode="#,##0.0"/>
    <numFmt numFmtId="170" formatCode="#,##0&quot; Kč&quot;"/>
    <numFmt numFmtId="171" formatCode="#,##0\ [$Kč-405];\-#,##0\ [$Kč-405]"/>
    <numFmt numFmtId="172" formatCode="#,##0.00&quot; Kč&quot;"/>
  </numFmts>
  <fonts count="87">
    <font>
      <sz val="8"/>
      <name val="Trebuchet MS"/>
      <family val="2"/>
    </font>
    <font>
      <sz val="8"/>
      <color rgb="FF969696"/>
      <name val="Trebuchet MS"/>
    </font>
    <font>
      <sz val="9"/>
      <name val="Trebuchet MS"/>
    </font>
    <font>
      <b/>
      <sz val="12"/>
      <name val="Trebuchet MS"/>
    </font>
    <font>
      <sz val="11"/>
      <name val="Trebuchet MS"/>
    </font>
    <font>
      <sz val="12"/>
      <color rgb="FF003366"/>
      <name val="Trebuchet MS"/>
    </font>
    <font>
      <sz val="10"/>
      <color rgb="FF003366"/>
      <name val="Trebuchet MS"/>
    </font>
    <font>
      <sz val="8"/>
      <color rgb="FF003366"/>
      <name val="Trebuchet MS"/>
    </font>
    <font>
      <sz val="8"/>
      <color rgb="FF505050"/>
      <name val="Trebuchet MS"/>
    </font>
    <font>
      <sz val="8"/>
      <color rgb="FFFF0000"/>
      <name val="Trebuchet MS"/>
    </font>
    <font>
      <sz val="8"/>
      <color rgb="FF800080"/>
      <name val="Trebuchet MS"/>
    </font>
    <font>
      <sz val="8"/>
      <name val="Trebuchet MS"/>
      <charset val="238"/>
    </font>
    <font>
      <sz val="8"/>
      <color rgb="FFFAE682"/>
      <name val="Trebuchet MS"/>
    </font>
    <font>
      <sz val="10"/>
      <name val="Trebuchet MS"/>
    </font>
    <font>
      <sz val="10"/>
      <color rgb="FF960000"/>
      <name val="Trebuchet MS"/>
    </font>
    <font>
      <u/>
      <sz val="10"/>
      <color theme="10"/>
      <name val="Trebuchet MS"/>
    </font>
    <font>
      <sz val="8"/>
      <color rgb="FF3366FF"/>
      <name val="Trebuchet MS"/>
    </font>
    <font>
      <b/>
      <sz val="16"/>
      <name val="Trebuchet MS"/>
    </font>
    <font>
      <b/>
      <sz val="12"/>
      <color rgb="FF969696"/>
      <name val="Trebuchet MS"/>
    </font>
    <font>
      <sz val="9"/>
      <color rgb="FF969696"/>
      <name val="Trebuchet MS"/>
    </font>
    <font>
      <b/>
      <sz val="8"/>
      <color rgb="FF969696"/>
      <name val="Trebuchet MS"/>
    </font>
    <font>
      <b/>
      <sz val="10"/>
      <name val="Trebuchet MS"/>
    </font>
    <font>
      <b/>
      <sz val="9"/>
      <name val="Trebuchet MS"/>
    </font>
    <font>
      <sz val="12"/>
      <color rgb="FF969696"/>
      <name val="Trebuchet MS"/>
    </font>
    <font>
      <b/>
      <sz val="12"/>
      <color rgb="FF960000"/>
      <name val="Trebuchet MS"/>
    </font>
    <font>
      <sz val="18"/>
      <color theme="10"/>
      <name val="Wingdings 2"/>
    </font>
    <font>
      <b/>
      <sz val="11"/>
      <color rgb="FF003366"/>
      <name val="Trebuchet MS"/>
    </font>
    <font>
      <sz val="11"/>
      <color rgb="FF003366"/>
      <name val="Trebuchet MS"/>
    </font>
    <font>
      <b/>
      <sz val="11"/>
      <name val="Trebuchet MS"/>
    </font>
    <font>
      <sz val="11"/>
      <color rgb="FF969696"/>
      <name val="Trebuchet MS"/>
    </font>
    <font>
      <sz val="10"/>
      <color theme="10"/>
      <name val="Trebuchet MS"/>
    </font>
    <font>
      <sz val="8"/>
      <color rgb="FF000000"/>
      <name val="Trebuchet MS"/>
    </font>
    <font>
      <b/>
      <sz val="12"/>
      <color rgb="FF800000"/>
      <name val="Trebuchet MS"/>
    </font>
    <font>
      <sz val="9"/>
      <color rgb="FF000000"/>
      <name val="Trebuchet MS"/>
    </font>
    <font>
      <sz val="8"/>
      <color rgb="FF960000"/>
      <name val="Trebuchet MS"/>
    </font>
    <font>
      <b/>
      <sz val="8"/>
      <name val="Trebuchet MS"/>
    </font>
    <font>
      <sz val="7"/>
      <color rgb="FF969696"/>
      <name val="Trebuchet MS"/>
    </font>
    <font>
      <sz val="8"/>
      <color rgb="FFFF0000"/>
      <name val="Trebuchet MS"/>
    </font>
    <font>
      <i/>
      <sz val="8"/>
      <color rgb="FF0000FF"/>
      <name val="Trebuchet MS"/>
    </font>
    <font>
      <i/>
      <sz val="7"/>
      <color rgb="FF969696"/>
      <name val="Trebuchet MS"/>
    </font>
    <font>
      <sz val="8"/>
      <color rgb="FF800080"/>
      <name val="Trebuchet MS"/>
    </font>
    <font>
      <sz val="8"/>
      <name val="Trebuchet MS"/>
      <charset val="238"/>
    </font>
    <font>
      <b/>
      <sz val="16"/>
      <name val="Trebuchet MS"/>
      <charset val="238"/>
    </font>
    <font>
      <b/>
      <sz val="11"/>
      <name val="Trebuchet MS"/>
      <charset val="238"/>
    </font>
    <font>
      <sz val="9"/>
      <name val="Trebuchet MS"/>
      <charset val="238"/>
    </font>
    <font>
      <sz val="10"/>
      <name val="Trebuchet MS"/>
      <charset val="238"/>
    </font>
    <font>
      <sz val="11"/>
      <name val="Trebuchet MS"/>
      <charset val="238"/>
    </font>
    <font>
      <b/>
      <sz val="9"/>
      <name val="Trebuchet MS"/>
      <charset val="238"/>
    </font>
    <font>
      <u/>
      <sz val="11"/>
      <color theme="10"/>
      <name val="Calibri"/>
      <scheme val="minor"/>
    </font>
    <font>
      <i/>
      <sz val="9"/>
      <name val="Trebuchet MS"/>
      <charset val="238"/>
    </font>
    <font>
      <sz val="10"/>
      <name val="Arial CE"/>
      <family val="2"/>
      <charset val="238"/>
    </font>
    <font>
      <b/>
      <sz val="9"/>
      <name val="Arial CE"/>
      <family val="2"/>
      <charset val="238"/>
    </font>
    <font>
      <sz val="9"/>
      <name val="Arial CE"/>
      <family val="2"/>
      <charset val="238"/>
    </font>
    <font>
      <sz val="8"/>
      <name val="Arial"/>
      <family val="2"/>
      <charset val="238"/>
    </font>
    <font>
      <sz val="10"/>
      <name val="Arial"/>
      <family val="2"/>
      <charset val="238"/>
    </font>
    <font>
      <sz val="11"/>
      <color indexed="8"/>
      <name val="Arial"/>
      <family val="2"/>
      <charset val="238"/>
    </font>
    <font>
      <b/>
      <sz val="12"/>
      <name val="Arial"/>
      <family val="2"/>
      <charset val="238"/>
    </font>
    <font>
      <u/>
      <sz val="10"/>
      <color indexed="12"/>
      <name val="Arial"/>
      <family val="2"/>
      <charset val="238"/>
    </font>
    <font>
      <b/>
      <sz val="14"/>
      <color indexed="8"/>
      <name val="Arial"/>
      <family val="2"/>
      <charset val="238"/>
    </font>
    <font>
      <b/>
      <sz val="12"/>
      <color indexed="8"/>
      <name val="Arial"/>
      <family val="2"/>
      <charset val="238"/>
    </font>
    <font>
      <sz val="12"/>
      <name val="Arial"/>
      <family val="2"/>
      <charset val="238"/>
    </font>
    <font>
      <sz val="10"/>
      <color indexed="8"/>
      <name val="Arial"/>
      <family val="2"/>
      <charset val="238"/>
    </font>
    <font>
      <sz val="10"/>
      <color indexed="8"/>
      <name val="Tahoma"/>
      <family val="2"/>
      <charset val="238"/>
    </font>
    <font>
      <sz val="10"/>
      <name val="Tahoma"/>
      <family val="2"/>
      <charset val="238"/>
    </font>
    <font>
      <b/>
      <sz val="11"/>
      <color indexed="8"/>
      <name val="Arial"/>
      <family val="2"/>
      <charset val="238"/>
    </font>
    <font>
      <b/>
      <sz val="10"/>
      <name val="Tahoma"/>
      <family val="2"/>
      <charset val="238"/>
    </font>
    <font>
      <sz val="9"/>
      <name val="Tahoma"/>
      <family val="2"/>
      <charset val="238"/>
    </font>
    <font>
      <b/>
      <sz val="8"/>
      <color indexed="8"/>
      <name val="Arial CE"/>
      <family val="2"/>
      <charset val="238"/>
    </font>
    <font>
      <b/>
      <sz val="10"/>
      <color indexed="9"/>
      <name val="Arial CE"/>
      <family val="2"/>
      <charset val="238"/>
    </font>
    <font>
      <b/>
      <i/>
      <sz val="10"/>
      <color indexed="8"/>
      <name val="Arial CE"/>
      <family val="2"/>
      <charset val="238"/>
    </font>
    <font>
      <b/>
      <sz val="10"/>
      <color indexed="8"/>
      <name val="Arial CE"/>
      <family val="2"/>
      <charset val="238"/>
    </font>
    <font>
      <b/>
      <sz val="9"/>
      <name val="Tahoma"/>
      <family val="2"/>
      <charset val="238"/>
    </font>
    <font>
      <sz val="9"/>
      <name val="Arial"/>
      <family val="2"/>
      <charset val="238"/>
    </font>
    <font>
      <sz val="9"/>
      <color indexed="8"/>
      <name val="Tahoma"/>
      <family val="2"/>
      <charset val="238"/>
    </font>
    <font>
      <i/>
      <sz val="9"/>
      <name val="Tahoma"/>
      <family val="2"/>
      <charset val="238"/>
    </font>
    <font>
      <b/>
      <sz val="10"/>
      <name val="Verdana"/>
      <family val="2"/>
      <charset val="238"/>
    </font>
    <font>
      <sz val="10"/>
      <name val="Verdana"/>
      <family val="2"/>
      <charset val="238"/>
    </font>
    <font>
      <vertAlign val="superscript"/>
      <sz val="9"/>
      <name val="Tahoma"/>
      <family val="2"/>
      <charset val="238"/>
    </font>
    <font>
      <vertAlign val="subscript"/>
      <sz val="9"/>
      <name val="Tahoma"/>
      <family val="2"/>
      <charset val="238"/>
    </font>
    <font>
      <b/>
      <sz val="12"/>
      <color indexed="12"/>
      <name val="Tahoma"/>
      <family val="2"/>
      <charset val="238"/>
    </font>
    <font>
      <sz val="8"/>
      <color indexed="8"/>
      <name val="Tahoma"/>
      <family val="2"/>
      <charset val="238"/>
    </font>
    <font>
      <sz val="8"/>
      <name val="Tahoma"/>
      <family val="2"/>
      <charset val="238"/>
    </font>
    <font>
      <sz val="8"/>
      <color indexed="8"/>
      <name val="Arial"/>
      <family val="2"/>
      <charset val="238"/>
    </font>
    <font>
      <b/>
      <sz val="8"/>
      <color indexed="8"/>
      <name val="Tahoma"/>
      <family val="2"/>
      <charset val="238"/>
    </font>
    <font>
      <b/>
      <sz val="9"/>
      <color indexed="8"/>
      <name val="Tahoma"/>
      <family val="2"/>
      <charset val="238"/>
    </font>
    <font>
      <b/>
      <sz val="10"/>
      <color indexed="8"/>
      <name val="Tahoma"/>
      <family val="2"/>
      <charset val="238"/>
    </font>
    <font>
      <b/>
      <sz val="11"/>
      <color indexed="8"/>
      <name val="Tahoma"/>
      <family val="2"/>
      <charset val="238"/>
    </font>
  </fonts>
  <fills count="14">
    <fill>
      <patternFill patternType="none"/>
    </fill>
    <fill>
      <patternFill patternType="gray125"/>
    </fill>
    <fill>
      <patternFill patternType="none"/>
    </fill>
    <fill>
      <patternFill patternType="solid">
        <fgColor rgb="FFFAE682"/>
      </patternFill>
    </fill>
    <fill>
      <patternFill patternType="solid">
        <fgColor rgb="FFC0C0C0"/>
      </patternFill>
    </fill>
    <fill>
      <patternFill patternType="solid">
        <fgColor rgb="FFFFFFCC"/>
      </patternFill>
    </fill>
    <fill>
      <patternFill patternType="solid">
        <fgColor rgb="FFBEBEBE"/>
      </patternFill>
    </fill>
    <fill>
      <patternFill patternType="solid">
        <fgColor rgb="FFD2D2D2"/>
      </patternFill>
    </fill>
    <fill>
      <patternFill patternType="solid">
        <fgColor indexed="22"/>
        <bgColor indexed="31"/>
      </patternFill>
    </fill>
    <fill>
      <patternFill patternType="solid">
        <fgColor indexed="17"/>
        <bgColor indexed="21"/>
      </patternFill>
    </fill>
    <fill>
      <patternFill patternType="solid">
        <fgColor indexed="13"/>
        <bgColor indexed="34"/>
      </patternFill>
    </fill>
    <fill>
      <patternFill patternType="solid">
        <fgColor indexed="9"/>
        <bgColor indexed="26"/>
      </patternFill>
    </fill>
    <fill>
      <patternFill patternType="solid">
        <fgColor indexed="55"/>
        <bgColor indexed="23"/>
      </patternFill>
    </fill>
    <fill>
      <patternFill patternType="solid">
        <fgColor rgb="FFFFFF00"/>
        <bgColor indexed="64"/>
      </patternFill>
    </fill>
  </fills>
  <borders count="70">
    <border>
      <left/>
      <right/>
      <top/>
      <bottom/>
      <diagonal/>
    </border>
    <border>
      <left/>
      <right/>
      <top/>
      <bottom/>
      <diagonal/>
    </border>
    <border>
      <left style="thin">
        <color rgb="FF000000"/>
      </left>
      <right/>
      <top style="thin">
        <color rgb="FF000000"/>
      </top>
      <bottom/>
      <diagonal/>
    </border>
    <border>
      <left/>
      <right/>
      <top style="thin">
        <color rgb="FF000000"/>
      </top>
      <bottom/>
      <diagonal/>
    </border>
    <border>
      <left/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/>
      <top/>
      <bottom/>
      <diagonal/>
    </border>
    <border>
      <left/>
      <right style="thin">
        <color rgb="FF000000"/>
      </right>
      <top/>
      <bottom/>
      <diagonal/>
    </border>
    <border>
      <left/>
      <right/>
      <top style="hair">
        <color rgb="FF000000"/>
      </top>
      <bottom/>
      <diagonal/>
    </border>
    <border>
      <left/>
      <right/>
      <top/>
      <bottom style="hair">
        <color rgb="FF000000"/>
      </bottom>
      <diagonal/>
    </border>
    <border>
      <left style="hair">
        <color rgb="FF000000"/>
      </left>
      <right/>
      <top style="hair">
        <color rgb="FF000000"/>
      </top>
      <bottom style="hair">
        <color rgb="FF000000"/>
      </bottom>
      <diagonal/>
    </border>
    <border>
      <left/>
      <right/>
      <top style="hair">
        <color rgb="FF000000"/>
      </top>
      <bottom style="hair">
        <color rgb="FF000000"/>
      </bottom>
      <diagonal/>
    </border>
    <border>
      <left/>
      <right style="hair">
        <color rgb="FF000000"/>
      </right>
      <top style="hair">
        <color rgb="FF000000"/>
      </top>
      <bottom style="hair">
        <color rgb="FF000000"/>
      </bottom>
      <diagonal/>
    </border>
    <border>
      <left style="thin">
        <color rgb="FF000000"/>
      </left>
      <right/>
      <top/>
      <bottom style="thin">
        <color rgb="FF000000"/>
      </bottom>
      <diagonal/>
    </border>
    <border>
      <left/>
      <right/>
      <top/>
      <bottom style="thin">
        <color rgb="FF000000"/>
      </bottom>
      <diagonal/>
    </border>
    <border>
      <left/>
      <right style="thin">
        <color rgb="FF000000"/>
      </right>
      <top/>
      <bottom style="thin">
        <color rgb="FF000000"/>
      </bottom>
      <diagonal/>
    </border>
    <border>
      <left style="hair">
        <color rgb="FF969696"/>
      </left>
      <right/>
      <top style="hair">
        <color rgb="FF969696"/>
      </top>
      <bottom/>
      <diagonal/>
    </border>
    <border>
      <left/>
      <right/>
      <top style="hair">
        <color rgb="FF969696"/>
      </top>
      <bottom/>
      <diagonal/>
    </border>
    <border>
      <left/>
      <right style="hair">
        <color rgb="FF969696"/>
      </right>
      <top style="hair">
        <color rgb="FF969696"/>
      </top>
      <bottom/>
      <diagonal/>
    </border>
    <border>
      <left style="hair">
        <color rgb="FF969696"/>
      </left>
      <right/>
      <top/>
      <bottom/>
      <diagonal/>
    </border>
    <border>
      <left/>
      <right style="hair">
        <color rgb="FF969696"/>
      </right>
      <top/>
      <bottom/>
      <diagonal/>
    </border>
    <border>
      <left style="hair">
        <color rgb="FF969696"/>
      </left>
      <right/>
      <top style="hair">
        <color rgb="FF969696"/>
      </top>
      <bottom style="hair">
        <color rgb="FF969696"/>
      </bottom>
      <diagonal/>
    </border>
    <border>
      <left/>
      <right/>
      <top style="hair">
        <color rgb="FF969696"/>
      </top>
      <bottom style="hair">
        <color rgb="FF969696"/>
      </bottom>
      <diagonal/>
    </border>
    <border>
      <left/>
      <right style="hair">
        <color rgb="FF969696"/>
      </right>
      <top style="hair">
        <color rgb="FF969696"/>
      </top>
      <bottom style="hair">
        <color rgb="FF969696"/>
      </bottom>
      <diagonal/>
    </border>
    <border>
      <left style="hair">
        <color rgb="FF969696"/>
      </left>
      <right/>
      <top/>
      <bottom style="hair">
        <color rgb="FF969696"/>
      </bottom>
      <diagonal/>
    </border>
    <border>
      <left/>
      <right/>
      <top/>
      <bottom style="hair">
        <color rgb="FF969696"/>
      </bottom>
      <diagonal/>
    </border>
    <border>
      <left/>
      <right style="hair">
        <color rgb="FF969696"/>
      </right>
      <top/>
      <bottom style="hair">
        <color rgb="FF969696"/>
      </bottom>
      <diagonal/>
    </border>
    <border>
      <left/>
      <right style="thin">
        <color rgb="FF000000"/>
      </right>
      <top style="hair">
        <color rgb="FF969696"/>
      </top>
      <bottom/>
      <diagonal/>
    </border>
    <border>
      <left/>
      <right style="thin">
        <color rgb="FF000000"/>
      </right>
      <top style="hair">
        <color rgb="FF000000"/>
      </top>
      <bottom style="hair">
        <color rgb="FF000000"/>
      </bottom>
      <diagonal/>
    </border>
    <border>
      <left style="hair">
        <color rgb="FF969696"/>
      </left>
      <right style="hair">
        <color rgb="FF969696"/>
      </right>
      <top style="hair">
        <color rgb="FF969696"/>
      </top>
      <bottom style="hair">
        <color rgb="FF969696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medium">
        <color indexed="8"/>
      </left>
      <right style="thin">
        <color indexed="8"/>
      </right>
      <top style="medium">
        <color indexed="8"/>
      </top>
      <bottom style="medium">
        <color indexed="8"/>
      </bottom>
      <diagonal/>
    </border>
    <border>
      <left/>
      <right style="thin">
        <color indexed="8"/>
      </right>
      <top style="medium">
        <color indexed="8"/>
      </top>
      <bottom style="medium">
        <color indexed="8"/>
      </bottom>
      <diagonal/>
    </border>
    <border>
      <left style="thin">
        <color indexed="8"/>
      </left>
      <right style="thin">
        <color indexed="8"/>
      </right>
      <top style="medium">
        <color indexed="8"/>
      </top>
      <bottom style="medium">
        <color indexed="8"/>
      </bottom>
      <diagonal/>
    </border>
    <border>
      <left style="thin">
        <color indexed="8"/>
      </left>
      <right/>
      <top style="medium">
        <color indexed="8"/>
      </top>
      <bottom style="medium">
        <color indexed="8"/>
      </bottom>
      <diagonal/>
    </border>
    <border>
      <left style="thin">
        <color indexed="8"/>
      </left>
      <right style="medium">
        <color indexed="8"/>
      </right>
      <top style="medium">
        <color indexed="8"/>
      </top>
      <bottom style="medium">
        <color indexed="8"/>
      </bottom>
      <diagonal/>
    </border>
    <border>
      <left style="hair">
        <color indexed="8"/>
      </left>
      <right style="hair">
        <color indexed="8"/>
      </right>
      <top style="hair">
        <color indexed="8"/>
      </top>
      <bottom style="hair">
        <color indexed="8"/>
      </bottom>
      <diagonal/>
    </border>
    <border>
      <left style="thin">
        <color indexed="56"/>
      </left>
      <right style="thin">
        <color indexed="56"/>
      </right>
      <top style="thin">
        <color indexed="56"/>
      </top>
      <bottom style="hair">
        <color indexed="56"/>
      </bottom>
      <diagonal/>
    </border>
    <border>
      <left style="thin">
        <color indexed="56"/>
      </left>
      <right style="hair">
        <color indexed="56"/>
      </right>
      <top style="hair">
        <color indexed="56"/>
      </top>
      <bottom style="hair">
        <color indexed="56"/>
      </bottom>
      <diagonal/>
    </border>
    <border>
      <left style="hair">
        <color indexed="56"/>
      </left>
      <right style="hair">
        <color indexed="56"/>
      </right>
      <top style="hair">
        <color indexed="56"/>
      </top>
      <bottom style="hair">
        <color indexed="56"/>
      </bottom>
      <diagonal/>
    </border>
    <border>
      <left style="hair">
        <color indexed="56"/>
      </left>
      <right style="thin">
        <color indexed="56"/>
      </right>
      <top style="hair">
        <color indexed="56"/>
      </top>
      <bottom style="hair">
        <color indexed="56"/>
      </bottom>
      <diagonal/>
    </border>
    <border>
      <left style="thin">
        <color indexed="56"/>
      </left>
      <right style="thin">
        <color indexed="56"/>
      </right>
      <top style="hair">
        <color indexed="56"/>
      </top>
      <bottom style="hair">
        <color indexed="56"/>
      </bottom>
      <diagonal/>
    </border>
    <border>
      <left style="hair">
        <color indexed="56"/>
      </left>
      <right style="thin">
        <color indexed="56"/>
      </right>
      <top style="hair">
        <color indexed="56"/>
      </top>
      <bottom/>
      <diagonal/>
    </border>
    <border>
      <left style="thin">
        <color indexed="56"/>
      </left>
      <right style="hair">
        <color indexed="56"/>
      </right>
      <top style="hair">
        <color indexed="56"/>
      </top>
      <bottom style="thin">
        <color indexed="56"/>
      </bottom>
      <diagonal/>
    </border>
    <border>
      <left style="hair">
        <color indexed="56"/>
      </left>
      <right style="thin">
        <color indexed="56"/>
      </right>
      <top style="hair">
        <color indexed="56"/>
      </top>
      <bottom style="thin">
        <color indexed="56"/>
      </bottom>
      <diagonal/>
    </border>
    <border>
      <left style="thin">
        <color indexed="56"/>
      </left>
      <right style="hair">
        <color indexed="56"/>
      </right>
      <top style="thin">
        <color indexed="56"/>
      </top>
      <bottom style="hair">
        <color indexed="56"/>
      </bottom>
      <diagonal/>
    </border>
    <border>
      <left style="hair">
        <color indexed="56"/>
      </left>
      <right style="hair">
        <color indexed="56"/>
      </right>
      <top style="thin">
        <color indexed="56"/>
      </top>
      <bottom style="hair">
        <color indexed="56"/>
      </bottom>
      <diagonal/>
    </border>
    <border>
      <left style="hair">
        <color indexed="56"/>
      </left>
      <right style="thin">
        <color indexed="56"/>
      </right>
      <top style="thin">
        <color indexed="56"/>
      </top>
      <bottom style="hair">
        <color indexed="56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hair">
        <color indexed="56"/>
      </left>
      <right style="hair">
        <color indexed="56"/>
      </right>
      <top style="hair">
        <color indexed="56"/>
      </top>
      <bottom style="thin">
        <color indexed="56"/>
      </bottom>
      <diagonal/>
    </border>
    <border>
      <left/>
      <right/>
      <top/>
      <bottom style="thin">
        <color indexed="8"/>
      </bottom>
      <diagonal/>
    </border>
    <border>
      <left/>
      <right/>
      <top style="thin">
        <color indexed="8"/>
      </top>
      <bottom style="thin">
        <color indexed="8"/>
      </bottom>
      <diagonal/>
    </border>
    <border>
      <left/>
      <right style="thin">
        <color indexed="22"/>
      </right>
      <top style="thin">
        <color indexed="8"/>
      </top>
      <bottom style="thin">
        <color indexed="22"/>
      </bottom>
      <diagonal/>
    </border>
    <border>
      <left style="thin">
        <color indexed="22"/>
      </left>
      <right style="thin">
        <color indexed="22"/>
      </right>
      <top style="thin">
        <color indexed="8"/>
      </top>
      <bottom style="thin">
        <color indexed="22"/>
      </bottom>
      <diagonal/>
    </border>
    <border>
      <left/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/>
      <right/>
      <top style="double">
        <color indexed="8"/>
      </top>
      <bottom/>
      <diagonal/>
    </border>
    <border>
      <left/>
      <right style="thin">
        <color indexed="22"/>
      </right>
      <top/>
      <bottom style="thin">
        <color indexed="22"/>
      </bottom>
      <diagonal/>
    </border>
    <border>
      <left/>
      <right style="thin">
        <color indexed="22"/>
      </right>
      <top style="thin">
        <color indexed="22"/>
      </top>
      <bottom/>
      <diagonal/>
    </border>
    <border>
      <left style="thin">
        <color indexed="22"/>
      </left>
      <right style="thin">
        <color indexed="22"/>
      </right>
      <top style="thin">
        <color indexed="22"/>
      </top>
      <bottom/>
      <diagonal/>
    </border>
    <border>
      <left/>
      <right/>
      <top style="thin">
        <color indexed="8"/>
      </top>
      <bottom/>
      <diagonal/>
    </border>
    <border>
      <left style="hair">
        <color indexed="8"/>
      </left>
      <right/>
      <top style="hair">
        <color indexed="8"/>
      </top>
      <bottom style="hair">
        <color indexed="8"/>
      </bottom>
      <diagonal/>
    </border>
    <border>
      <left/>
      <right/>
      <top style="hair">
        <color indexed="8"/>
      </top>
      <bottom style="hair">
        <color indexed="8"/>
      </bottom>
      <diagonal/>
    </border>
    <border>
      <left/>
      <right style="hair">
        <color indexed="8"/>
      </right>
      <top style="hair">
        <color indexed="8"/>
      </top>
      <bottom style="hair">
        <color indexed="8"/>
      </bottom>
      <diagonal/>
    </border>
  </borders>
  <cellStyleXfs count="13">
    <xf numFmtId="0" fontId="0" fillId="0" borderId="0"/>
    <xf numFmtId="0" fontId="48" fillId="0" borderId="0" applyNumberFormat="0" applyFill="0" applyBorder="0" applyAlignment="0" applyProtection="0"/>
    <xf numFmtId="0" fontId="50" fillId="2" borderId="1"/>
    <xf numFmtId="0" fontId="50" fillId="2" borderId="1"/>
    <xf numFmtId="0" fontId="50" fillId="2" borderId="1"/>
    <xf numFmtId="0" fontId="54" fillId="2" borderId="1"/>
    <xf numFmtId="0" fontId="57" fillId="2" borderId="1" applyNumberFormat="0" applyFill="0" applyBorder="0" applyAlignment="0" applyProtection="0"/>
    <xf numFmtId="0" fontId="67" fillId="2" borderId="54" applyProtection="0">
      <alignment horizontal="justify" vertical="center" wrapText="1"/>
    </xf>
    <xf numFmtId="171" fontId="68" fillId="9" borderId="54" applyProtection="0">
      <alignment vertical="center"/>
    </xf>
    <xf numFmtId="171" fontId="69" fillId="10" borderId="54">
      <alignment horizontal="right" vertical="center"/>
      <protection locked="0"/>
    </xf>
    <xf numFmtId="171" fontId="70" fillId="2" borderId="54">
      <alignment vertical="center"/>
      <protection locked="0"/>
    </xf>
    <xf numFmtId="0" fontId="54" fillId="2" borderId="1" applyProtection="0"/>
    <xf numFmtId="0" fontId="50" fillId="2" borderId="1"/>
  </cellStyleXfs>
  <cellXfs count="737">
    <xf numFmtId="0" fontId="0" fillId="0" borderId="0" xfId="0"/>
    <xf numFmtId="0" fontId="0" fillId="0" borderId="0" xfId="0" applyFont="1" applyAlignment="1">
      <alignment vertical="center"/>
    </xf>
    <xf numFmtId="0" fontId="1" fillId="0" borderId="0" xfId="0" applyFont="1" applyAlignment="1">
      <alignment vertical="center"/>
    </xf>
    <xf numFmtId="0" fontId="2" fillId="0" borderId="0" xfId="0" applyFont="1" applyAlignment="1">
      <alignment vertical="center"/>
    </xf>
    <xf numFmtId="0" fontId="3" fillId="0" borderId="0" xfId="0" applyFont="1" applyAlignment="1">
      <alignment vertical="center"/>
    </xf>
    <xf numFmtId="0" fontId="4" fillId="0" borderId="0" xfId="0" applyFont="1" applyAlignment="1">
      <alignment vertical="center"/>
    </xf>
    <xf numFmtId="0" fontId="0" fillId="0" borderId="0" xfId="0" applyFont="1" applyAlignment="1">
      <alignment vertical="center" wrapText="1"/>
    </xf>
    <xf numFmtId="0" fontId="5" fillId="0" borderId="0" xfId="0" applyFont="1" applyAlignment="1">
      <alignment vertical="center"/>
    </xf>
    <xf numFmtId="0" fontId="6" fillId="0" borderId="0" xfId="0" applyFont="1" applyAlignment="1">
      <alignment vertical="center"/>
    </xf>
    <xf numFmtId="0" fontId="0" fillId="0" borderId="0" xfId="0" applyFont="1" applyAlignment="1">
      <alignment horizontal="center" vertical="center" wrapText="1"/>
    </xf>
    <xf numFmtId="0" fontId="7" fillId="0" borderId="0" xfId="0" applyFont="1" applyAlignment="1"/>
    <xf numFmtId="0" fontId="8" fillId="0" borderId="0" xfId="0" applyFont="1" applyAlignment="1">
      <alignment vertical="center"/>
    </xf>
    <xf numFmtId="0" fontId="9" fillId="0" borderId="0" xfId="0" applyFont="1" applyAlignment="1">
      <alignment vertical="center"/>
    </xf>
    <xf numFmtId="0" fontId="10" fillId="0" borderId="0" xfId="0" applyFont="1" applyAlignment="1">
      <alignment vertical="center"/>
    </xf>
    <xf numFmtId="0" fontId="0" fillId="0" borderId="0" xfId="0" applyAlignment="1" applyProtection="1">
      <alignment horizontal="center" vertical="center"/>
      <protection locked="0"/>
    </xf>
    <xf numFmtId="0" fontId="12" fillId="3" borderId="0" xfId="0" applyFont="1" applyFill="1" applyAlignment="1" applyProtection="1">
      <alignment horizontal="left" vertical="center"/>
    </xf>
    <xf numFmtId="0" fontId="13" fillId="3" borderId="0" xfId="0" applyFont="1" applyFill="1" applyAlignment="1" applyProtection="1">
      <alignment vertical="center"/>
    </xf>
    <xf numFmtId="0" fontId="14" fillId="3" borderId="0" xfId="0" applyFont="1" applyFill="1" applyAlignment="1" applyProtection="1">
      <alignment horizontal="left" vertical="center"/>
    </xf>
    <xf numFmtId="0" fontId="15" fillId="3" borderId="0" xfId="1" applyFont="1" applyFill="1" applyAlignment="1" applyProtection="1">
      <alignment vertical="center"/>
    </xf>
    <xf numFmtId="0" fontId="48" fillId="3" borderId="0" xfId="1" applyFill="1"/>
    <xf numFmtId="0" fontId="0" fillId="3" borderId="0" xfId="0" applyFill="1"/>
    <xf numFmtId="0" fontId="12" fillId="3" borderId="0" xfId="0" applyFont="1" applyFill="1" applyAlignment="1">
      <alignment horizontal="left" vertical="center"/>
    </xf>
    <xf numFmtId="0" fontId="12" fillId="0" borderId="0" xfId="0" applyFont="1" applyAlignment="1">
      <alignment horizontal="left" vertical="center"/>
    </xf>
    <xf numFmtId="0" fontId="0" fillId="0" borderId="0" xfId="0" applyFont="1" applyAlignment="1">
      <alignment horizontal="left" vertical="center"/>
    </xf>
    <xf numFmtId="0" fontId="0" fillId="0" borderId="2" xfId="0" applyBorder="1"/>
    <xf numFmtId="0" fontId="0" fillId="0" borderId="3" xfId="0" applyBorder="1"/>
    <xf numFmtId="0" fontId="0" fillId="0" borderId="4" xfId="0" applyBorder="1"/>
    <xf numFmtId="0" fontId="0" fillId="0" borderId="5" xfId="0" applyBorder="1"/>
    <xf numFmtId="0" fontId="0" fillId="0" borderId="0" xfId="0" applyBorder="1"/>
    <xf numFmtId="0" fontId="17" fillId="0" borderId="0" xfId="0" applyFont="1" applyBorder="1" applyAlignment="1">
      <alignment horizontal="left" vertical="center"/>
    </xf>
    <xf numFmtId="0" fontId="0" fillId="0" borderId="6" xfId="0" applyBorder="1"/>
    <xf numFmtId="0" fontId="16" fillId="0" borderId="0" xfId="0" applyFont="1" applyAlignment="1">
      <alignment horizontal="left" vertical="center"/>
    </xf>
    <xf numFmtId="0" fontId="18" fillId="0" borderId="0" xfId="0" applyFont="1" applyAlignment="1">
      <alignment horizontal="left" vertical="center"/>
    </xf>
    <xf numFmtId="0" fontId="19" fillId="0" borderId="0" xfId="0" applyFont="1" applyBorder="1" applyAlignment="1">
      <alignment horizontal="left" vertical="top"/>
    </xf>
    <xf numFmtId="0" fontId="2" fillId="0" borderId="0" xfId="0" applyFont="1" applyBorder="1" applyAlignment="1">
      <alignment horizontal="left" vertical="center"/>
    </xf>
    <xf numFmtId="0" fontId="3" fillId="0" borderId="0" xfId="0" applyFont="1" applyBorder="1" applyAlignment="1">
      <alignment horizontal="left" vertical="top"/>
    </xf>
    <xf numFmtId="0" fontId="19" fillId="0" borderId="0" xfId="0" applyFont="1" applyBorder="1" applyAlignment="1">
      <alignment horizontal="left" vertical="center"/>
    </xf>
    <xf numFmtId="49" fontId="2" fillId="5" borderId="0" xfId="0" applyNumberFormat="1" applyFont="1" applyFill="1" applyBorder="1" applyAlignment="1" applyProtection="1">
      <alignment horizontal="left" vertical="center"/>
      <protection locked="0"/>
    </xf>
    <xf numFmtId="0" fontId="0" fillId="0" borderId="7" xfId="0" applyBorder="1"/>
    <xf numFmtId="0" fontId="0" fillId="0" borderId="5" xfId="0" applyFont="1" applyBorder="1" applyAlignment="1">
      <alignment vertical="center"/>
    </xf>
    <xf numFmtId="0" fontId="0" fillId="0" borderId="0" xfId="0" applyFont="1" applyBorder="1" applyAlignment="1">
      <alignment vertical="center"/>
    </xf>
    <xf numFmtId="0" fontId="21" fillId="0" borderId="8" xfId="0" applyFont="1" applyBorder="1" applyAlignment="1">
      <alignment horizontal="left" vertical="center"/>
    </xf>
    <xf numFmtId="0" fontId="0" fillId="0" borderId="8" xfId="0" applyFont="1" applyBorder="1" applyAlignment="1">
      <alignment vertical="center"/>
    </xf>
    <xf numFmtId="0" fontId="0" fillId="0" borderId="6" xfId="0" applyFont="1" applyBorder="1" applyAlignment="1">
      <alignment vertical="center"/>
    </xf>
    <xf numFmtId="0" fontId="1" fillId="0" borderId="0" xfId="0" applyFont="1" applyBorder="1" applyAlignment="1">
      <alignment horizontal="right" vertical="center"/>
    </xf>
    <xf numFmtId="0" fontId="1" fillId="0" borderId="5" xfId="0" applyFont="1" applyBorder="1" applyAlignment="1">
      <alignment vertical="center"/>
    </xf>
    <xf numFmtId="0" fontId="1" fillId="0" borderId="0" xfId="0" applyFont="1" applyBorder="1" applyAlignment="1">
      <alignment vertical="center"/>
    </xf>
    <xf numFmtId="0" fontId="1" fillId="0" borderId="0" xfId="0" applyFont="1" applyBorder="1" applyAlignment="1">
      <alignment horizontal="left" vertical="center"/>
    </xf>
    <xf numFmtId="0" fontId="1" fillId="0" borderId="6" xfId="0" applyFont="1" applyBorder="1" applyAlignment="1">
      <alignment vertical="center"/>
    </xf>
    <xf numFmtId="0" fontId="0" fillId="6" borderId="0" xfId="0" applyFont="1" applyFill="1" applyBorder="1" applyAlignment="1">
      <alignment vertical="center"/>
    </xf>
    <xf numFmtId="0" fontId="3" fillId="6" borderId="9" xfId="0" applyFont="1" applyFill="1" applyBorder="1" applyAlignment="1">
      <alignment horizontal="left" vertical="center"/>
    </xf>
    <xf numFmtId="0" fontId="0" fillId="6" borderId="10" xfId="0" applyFont="1" applyFill="1" applyBorder="1" applyAlignment="1">
      <alignment vertical="center"/>
    </xf>
    <xf numFmtId="0" fontId="3" fillId="6" borderId="10" xfId="0" applyFont="1" applyFill="1" applyBorder="1" applyAlignment="1">
      <alignment horizontal="center" vertical="center"/>
    </xf>
    <xf numFmtId="0" fontId="0" fillId="6" borderId="6" xfId="0" applyFont="1" applyFill="1" applyBorder="1" applyAlignment="1">
      <alignment vertical="center"/>
    </xf>
    <xf numFmtId="0" fontId="0" fillId="0" borderId="12" xfId="0" applyFont="1" applyBorder="1" applyAlignment="1">
      <alignment vertical="center"/>
    </xf>
    <xf numFmtId="0" fontId="0" fillId="0" borderId="13" xfId="0" applyFont="1" applyBorder="1" applyAlignment="1">
      <alignment vertical="center"/>
    </xf>
    <xf numFmtId="0" fontId="0" fillId="0" borderId="14" xfId="0" applyFont="1" applyBorder="1" applyAlignment="1">
      <alignment vertical="center"/>
    </xf>
    <xf numFmtId="0" fontId="0" fillId="0" borderId="2" xfId="0" applyFont="1" applyBorder="1" applyAlignment="1">
      <alignment vertical="center"/>
    </xf>
    <xf numFmtId="0" fontId="0" fillId="0" borderId="3" xfId="0" applyFont="1" applyBorder="1" applyAlignment="1">
      <alignment vertical="center"/>
    </xf>
    <xf numFmtId="0" fontId="17" fillId="0" borderId="0" xfId="0" applyFont="1" applyAlignment="1">
      <alignment horizontal="left" vertical="center"/>
    </xf>
    <xf numFmtId="0" fontId="2" fillId="0" borderId="5" xfId="0" applyFont="1" applyBorder="1" applyAlignment="1">
      <alignment vertical="center"/>
    </xf>
    <xf numFmtId="0" fontId="19" fillId="0" borderId="0" xfId="0" applyFont="1" applyAlignment="1">
      <alignment horizontal="left" vertical="center"/>
    </xf>
    <xf numFmtId="0" fontId="3" fillId="0" borderId="5" xfId="0" applyFont="1" applyBorder="1" applyAlignment="1">
      <alignment vertical="center"/>
    </xf>
    <xf numFmtId="0" fontId="3" fillId="0" borderId="0" xfId="0" applyFont="1" applyAlignment="1">
      <alignment horizontal="left" vertical="center"/>
    </xf>
    <xf numFmtId="0" fontId="22" fillId="0" borderId="0" xfId="0" applyFont="1" applyAlignment="1">
      <alignment vertical="center"/>
    </xf>
    <xf numFmtId="165" fontId="2" fillId="0" borderId="0" xfId="0" applyNumberFormat="1" applyFont="1" applyAlignment="1">
      <alignment horizontal="left" vertical="center"/>
    </xf>
    <xf numFmtId="0" fontId="0" fillId="0" borderId="16" xfId="0" applyFont="1" applyBorder="1" applyAlignment="1">
      <alignment vertical="center"/>
    </xf>
    <xf numFmtId="0" fontId="0" fillId="0" borderId="17" xfId="0" applyFont="1" applyBorder="1" applyAlignment="1">
      <alignment vertical="center"/>
    </xf>
    <xf numFmtId="0" fontId="0" fillId="0" borderId="19" xfId="0" applyFont="1" applyBorder="1" applyAlignment="1">
      <alignment vertical="center"/>
    </xf>
    <xf numFmtId="0" fontId="0" fillId="7" borderId="10" xfId="0" applyFont="1" applyFill="1" applyBorder="1" applyAlignment="1">
      <alignment vertical="center"/>
    </xf>
    <xf numFmtId="0" fontId="2" fillId="7" borderId="11" xfId="0" applyFont="1" applyFill="1" applyBorder="1" applyAlignment="1">
      <alignment horizontal="center" vertical="center"/>
    </xf>
    <xf numFmtId="0" fontId="19" fillId="0" borderId="20" xfId="0" applyFont="1" applyBorder="1" applyAlignment="1">
      <alignment horizontal="center" vertical="center" wrapText="1"/>
    </xf>
    <xf numFmtId="0" fontId="19" fillId="0" borderId="21" xfId="0" applyFont="1" applyBorder="1" applyAlignment="1">
      <alignment horizontal="center" vertical="center" wrapText="1"/>
    </xf>
    <xf numFmtId="0" fontId="19" fillId="0" borderId="22" xfId="0" applyFont="1" applyBorder="1" applyAlignment="1">
      <alignment horizontal="center" vertical="center" wrapText="1"/>
    </xf>
    <xf numFmtId="0" fontId="0" fillId="0" borderId="15" xfId="0" applyFont="1" applyBorder="1" applyAlignment="1">
      <alignment vertical="center"/>
    </xf>
    <xf numFmtId="0" fontId="24" fillId="0" borderId="0" xfId="0" applyFont="1" applyAlignment="1">
      <alignment horizontal="left" vertical="center"/>
    </xf>
    <xf numFmtId="0" fontId="24" fillId="0" borderId="0" xfId="0" applyFont="1" applyAlignment="1">
      <alignment vertical="center"/>
    </xf>
    <xf numFmtId="0" fontId="3" fillId="0" borderId="0" xfId="0" applyFont="1" applyAlignment="1">
      <alignment horizontal="center" vertical="center"/>
    </xf>
    <xf numFmtId="4" fontId="23" fillId="0" borderId="18" xfId="0" applyNumberFormat="1" applyFont="1" applyBorder="1" applyAlignment="1">
      <alignment vertical="center"/>
    </xf>
    <xf numFmtId="4" fontId="23" fillId="0" borderId="0" xfId="0" applyNumberFormat="1" applyFont="1" applyBorder="1" applyAlignment="1">
      <alignment vertical="center"/>
    </xf>
    <xf numFmtId="166" fontId="23" fillId="0" borderId="0" xfId="0" applyNumberFormat="1" applyFont="1" applyBorder="1" applyAlignment="1">
      <alignment vertical="center"/>
    </xf>
    <xf numFmtId="4" fontId="23" fillId="0" borderId="19" xfId="0" applyNumberFormat="1" applyFont="1" applyBorder="1" applyAlignment="1">
      <alignment vertical="center"/>
    </xf>
    <xf numFmtId="0" fontId="25" fillId="0" borderId="0" xfId="1" applyFont="1" applyAlignment="1">
      <alignment horizontal="center" vertical="center"/>
    </xf>
    <xf numFmtId="0" fontId="4" fillId="0" borderId="5" xfId="0" applyFont="1" applyBorder="1" applyAlignment="1">
      <alignment vertical="center"/>
    </xf>
    <xf numFmtId="0" fontId="26" fillId="0" borderId="0" xfId="0" applyFont="1" applyAlignment="1">
      <alignment vertical="center"/>
    </xf>
    <xf numFmtId="0" fontId="27" fillId="0" borderId="0" xfId="0" applyFont="1" applyAlignment="1">
      <alignment vertical="center"/>
    </xf>
    <xf numFmtId="0" fontId="28" fillId="0" borderId="0" xfId="0" applyFont="1" applyAlignment="1">
      <alignment horizontal="center" vertical="center"/>
    </xf>
    <xf numFmtId="4" fontId="29" fillId="0" borderId="18" xfId="0" applyNumberFormat="1" applyFont="1" applyBorder="1" applyAlignment="1">
      <alignment vertical="center"/>
    </xf>
    <xf numFmtId="4" fontId="29" fillId="0" borderId="0" xfId="0" applyNumberFormat="1" applyFont="1" applyBorder="1" applyAlignment="1">
      <alignment vertical="center"/>
    </xf>
    <xf numFmtId="166" fontId="29" fillId="0" borderId="0" xfId="0" applyNumberFormat="1" applyFont="1" applyBorder="1" applyAlignment="1">
      <alignment vertical="center"/>
    </xf>
    <xf numFmtId="4" fontId="29" fillId="0" borderId="19" xfId="0" applyNumberFormat="1" applyFont="1" applyBorder="1" applyAlignment="1">
      <alignment vertical="center"/>
    </xf>
    <xf numFmtId="0" fontId="4" fillId="0" borderId="0" xfId="0" applyFont="1" applyAlignment="1">
      <alignment horizontal="left" vertical="center"/>
    </xf>
    <xf numFmtId="4" fontId="29" fillId="0" borderId="23" xfId="0" applyNumberFormat="1" applyFont="1" applyBorder="1" applyAlignment="1">
      <alignment vertical="center"/>
    </xf>
    <xf numFmtId="4" fontId="29" fillId="0" borderId="24" xfId="0" applyNumberFormat="1" applyFont="1" applyBorder="1" applyAlignment="1">
      <alignment vertical="center"/>
    </xf>
    <xf numFmtId="166" fontId="29" fillId="0" borderId="24" xfId="0" applyNumberFormat="1" applyFont="1" applyBorder="1" applyAlignment="1">
      <alignment vertical="center"/>
    </xf>
    <xf numFmtId="4" fontId="29" fillId="0" borderId="25" xfId="0" applyNumberFormat="1" applyFont="1" applyBorder="1" applyAlignment="1">
      <alignment vertical="center"/>
    </xf>
    <xf numFmtId="0" fontId="0" fillId="0" borderId="0" xfId="0" applyProtection="1">
      <protection locked="0"/>
    </xf>
    <xf numFmtId="0" fontId="13" fillId="3" borderId="0" xfId="0" applyFont="1" applyFill="1" applyAlignment="1">
      <alignment vertical="center"/>
    </xf>
    <xf numFmtId="0" fontId="14" fillId="3" borderId="0" xfId="0" applyFont="1" applyFill="1" applyAlignment="1">
      <alignment horizontal="left" vertical="center"/>
    </xf>
    <xf numFmtId="0" fontId="30" fillId="3" borderId="0" xfId="1" applyFont="1" applyFill="1" applyAlignment="1">
      <alignment vertical="center"/>
    </xf>
    <xf numFmtId="0" fontId="13" fillId="3" borderId="0" xfId="0" applyFont="1" applyFill="1" applyAlignment="1" applyProtection="1">
      <alignment vertical="center"/>
      <protection locked="0"/>
    </xf>
    <xf numFmtId="0" fontId="31" fillId="0" borderId="0" xfId="0" applyFont="1" applyAlignment="1">
      <alignment horizontal="left" vertical="center"/>
    </xf>
    <xf numFmtId="0" fontId="0" fillId="0" borderId="3" xfId="0" applyBorder="1" applyProtection="1">
      <protection locked="0"/>
    </xf>
    <xf numFmtId="0" fontId="0" fillId="0" borderId="0" xfId="0" applyBorder="1" applyProtection="1">
      <protection locked="0"/>
    </xf>
    <xf numFmtId="0" fontId="0" fillId="0" borderId="0" xfId="0" applyFont="1" applyBorder="1" applyAlignment="1" applyProtection="1">
      <alignment vertical="center"/>
      <protection locked="0"/>
    </xf>
    <xf numFmtId="0" fontId="19" fillId="0" borderId="0" xfId="0" applyFont="1" applyBorder="1" applyAlignment="1" applyProtection="1">
      <alignment horizontal="left" vertical="center"/>
      <protection locked="0"/>
    </xf>
    <xf numFmtId="165" fontId="2" fillId="0" borderId="0" xfId="0" applyNumberFormat="1" applyFont="1" applyBorder="1" applyAlignment="1">
      <alignment horizontal="left" vertical="center"/>
    </xf>
    <xf numFmtId="0" fontId="0" fillId="0" borderId="5" xfId="0" applyFont="1" applyBorder="1" applyAlignment="1">
      <alignment vertical="center" wrapText="1"/>
    </xf>
    <xf numFmtId="0" fontId="0" fillId="0" borderId="0" xfId="0" applyFont="1" applyBorder="1" applyAlignment="1">
      <alignment vertical="center" wrapText="1"/>
    </xf>
    <xf numFmtId="0" fontId="0" fillId="0" borderId="0" xfId="0" applyFont="1" applyBorder="1" applyAlignment="1" applyProtection="1">
      <alignment vertical="center" wrapText="1"/>
      <protection locked="0"/>
    </xf>
    <xf numFmtId="0" fontId="0" fillId="0" borderId="6" xfId="0" applyFont="1" applyBorder="1" applyAlignment="1">
      <alignment vertical="center" wrapText="1"/>
    </xf>
    <xf numFmtId="0" fontId="0" fillId="0" borderId="16" xfId="0" applyFont="1" applyBorder="1" applyAlignment="1" applyProtection="1">
      <alignment vertical="center"/>
      <protection locked="0"/>
    </xf>
    <xf numFmtId="0" fontId="0" fillId="0" borderId="26" xfId="0" applyFont="1" applyBorder="1" applyAlignment="1">
      <alignment vertical="center"/>
    </xf>
    <xf numFmtId="0" fontId="21" fillId="0" borderId="0" xfId="0" applyFont="1" applyBorder="1" applyAlignment="1">
      <alignment horizontal="left" vertical="center"/>
    </xf>
    <xf numFmtId="4" fontId="24" fillId="0" borderId="0" xfId="0" applyNumberFormat="1" applyFont="1" applyBorder="1" applyAlignment="1">
      <alignment vertical="center"/>
    </xf>
    <xf numFmtId="0" fontId="1" fillId="0" borderId="0" xfId="0" applyFont="1" applyBorder="1" applyAlignment="1" applyProtection="1">
      <alignment horizontal="right" vertical="center"/>
      <protection locked="0"/>
    </xf>
    <xf numFmtId="4" fontId="1" fillId="0" borderId="0" xfId="0" applyNumberFormat="1" applyFont="1" applyBorder="1" applyAlignment="1">
      <alignment vertical="center"/>
    </xf>
    <xf numFmtId="164" fontId="1" fillId="0" borderId="0" xfId="0" applyNumberFormat="1" applyFont="1" applyBorder="1" applyAlignment="1" applyProtection="1">
      <alignment horizontal="right" vertical="center"/>
      <protection locked="0"/>
    </xf>
    <xf numFmtId="0" fontId="0" fillId="7" borderId="0" xfId="0" applyFont="1" applyFill="1" applyBorder="1" applyAlignment="1">
      <alignment vertical="center"/>
    </xf>
    <xf numFmtId="0" fontId="3" fillId="7" borderId="9" xfId="0" applyFont="1" applyFill="1" applyBorder="1" applyAlignment="1">
      <alignment horizontal="left" vertical="center"/>
    </xf>
    <xf numFmtId="0" fontId="3" fillId="7" borderId="10" xfId="0" applyFont="1" applyFill="1" applyBorder="1" applyAlignment="1">
      <alignment horizontal="right" vertical="center"/>
    </xf>
    <xf numFmtId="0" fontId="3" fillId="7" borderId="10" xfId="0" applyFont="1" applyFill="1" applyBorder="1" applyAlignment="1">
      <alignment horizontal="center" vertical="center"/>
    </xf>
    <xf numFmtId="0" fontId="0" fillId="7" borderId="10" xfId="0" applyFont="1" applyFill="1" applyBorder="1" applyAlignment="1" applyProtection="1">
      <alignment vertical="center"/>
      <protection locked="0"/>
    </xf>
    <xf numFmtId="4" fontId="3" fillId="7" borderId="10" xfId="0" applyNumberFormat="1" applyFont="1" applyFill="1" applyBorder="1" applyAlignment="1">
      <alignment vertical="center"/>
    </xf>
    <xf numFmtId="0" fontId="0" fillId="7" borderId="27" xfId="0" applyFont="1" applyFill="1" applyBorder="1" applyAlignment="1">
      <alignment vertical="center"/>
    </xf>
    <xf numFmtId="0" fontId="0" fillId="0" borderId="13" xfId="0" applyFont="1" applyBorder="1" applyAlignment="1" applyProtection="1">
      <alignment vertical="center"/>
      <protection locked="0"/>
    </xf>
    <xf numFmtId="0" fontId="0" fillId="0" borderId="3" xfId="0" applyFont="1" applyBorder="1" applyAlignment="1" applyProtection="1">
      <alignment vertical="center"/>
      <protection locked="0"/>
    </xf>
    <xf numFmtId="0" fontId="0" fillId="0" borderId="4" xfId="0" applyFont="1" applyBorder="1" applyAlignment="1">
      <alignment vertical="center"/>
    </xf>
    <xf numFmtId="0" fontId="2" fillId="7" borderId="0" xfId="0" applyFont="1" applyFill="1" applyBorder="1" applyAlignment="1">
      <alignment horizontal="left" vertical="center"/>
    </xf>
    <xf numFmtId="0" fontId="0" fillId="7" borderId="0" xfId="0" applyFont="1" applyFill="1" applyBorder="1" applyAlignment="1" applyProtection="1">
      <alignment vertical="center"/>
      <protection locked="0"/>
    </xf>
    <xf numFmtId="0" fontId="2" fillId="7" borderId="0" xfId="0" applyFont="1" applyFill="1" applyBorder="1" applyAlignment="1">
      <alignment horizontal="right" vertical="center"/>
    </xf>
    <xf numFmtId="0" fontId="0" fillId="7" borderId="6" xfId="0" applyFont="1" applyFill="1" applyBorder="1" applyAlignment="1">
      <alignment vertical="center"/>
    </xf>
    <xf numFmtId="0" fontId="32" fillId="0" borderId="0" xfId="0" applyFont="1" applyBorder="1" applyAlignment="1">
      <alignment horizontal="left" vertical="center"/>
    </xf>
    <xf numFmtId="0" fontId="5" fillId="0" borderId="5" xfId="0" applyFont="1" applyBorder="1" applyAlignment="1">
      <alignment vertical="center"/>
    </xf>
    <xf numFmtId="0" fontId="5" fillId="0" borderId="0" xfId="0" applyFont="1" applyBorder="1" applyAlignment="1">
      <alignment vertical="center"/>
    </xf>
    <xf numFmtId="0" fontId="5" fillId="0" borderId="24" xfId="0" applyFont="1" applyBorder="1" applyAlignment="1">
      <alignment horizontal="left" vertical="center"/>
    </xf>
    <xf numFmtId="0" fontId="5" fillId="0" borderId="24" xfId="0" applyFont="1" applyBorder="1" applyAlignment="1">
      <alignment vertical="center"/>
    </xf>
    <xf numFmtId="0" fontId="5" fillId="0" borderId="24" xfId="0" applyFont="1" applyBorder="1" applyAlignment="1" applyProtection="1">
      <alignment vertical="center"/>
      <protection locked="0"/>
    </xf>
    <xf numFmtId="4" fontId="5" fillId="0" borderId="24" xfId="0" applyNumberFormat="1" applyFont="1" applyBorder="1" applyAlignment="1">
      <alignment vertical="center"/>
    </xf>
    <xf numFmtId="0" fontId="5" fillId="0" borderId="6" xfId="0" applyFont="1" applyBorder="1" applyAlignment="1">
      <alignment vertical="center"/>
    </xf>
    <xf numFmtId="0" fontId="6" fillId="0" borderId="5" xfId="0" applyFont="1" applyBorder="1" applyAlignment="1">
      <alignment vertical="center"/>
    </xf>
    <xf numFmtId="0" fontId="6" fillId="0" borderId="0" xfId="0" applyFont="1" applyBorder="1" applyAlignment="1">
      <alignment vertical="center"/>
    </xf>
    <xf numFmtId="0" fontId="6" fillId="0" borderId="24" xfId="0" applyFont="1" applyBorder="1" applyAlignment="1">
      <alignment horizontal="left" vertical="center"/>
    </xf>
    <xf numFmtId="0" fontId="6" fillId="0" borderId="24" xfId="0" applyFont="1" applyBorder="1" applyAlignment="1">
      <alignment vertical="center"/>
    </xf>
    <xf numFmtId="0" fontId="6" fillId="0" borderId="24" xfId="0" applyFont="1" applyBorder="1" applyAlignment="1" applyProtection="1">
      <alignment vertical="center"/>
      <protection locked="0"/>
    </xf>
    <xf numFmtId="4" fontId="6" fillId="0" borderId="24" xfId="0" applyNumberFormat="1" applyFont="1" applyBorder="1" applyAlignment="1">
      <alignment vertical="center"/>
    </xf>
    <xf numFmtId="0" fontId="6" fillId="0" borderId="6" xfId="0" applyFont="1" applyBorder="1" applyAlignment="1">
      <alignment vertical="center"/>
    </xf>
    <xf numFmtId="0" fontId="2" fillId="0" borderId="0" xfId="0" applyFont="1" applyAlignment="1">
      <alignment horizontal="left" vertical="center"/>
    </xf>
    <xf numFmtId="0" fontId="19" fillId="0" borderId="0" xfId="0" applyFont="1" applyAlignment="1" applyProtection="1">
      <alignment horizontal="left" vertical="center"/>
      <protection locked="0"/>
    </xf>
    <xf numFmtId="0" fontId="0" fillId="0" borderId="5" xfId="0" applyFont="1" applyBorder="1" applyAlignment="1">
      <alignment horizontal="center" vertical="center" wrapText="1"/>
    </xf>
    <xf numFmtId="0" fontId="2" fillId="7" borderId="20" xfId="0" applyFont="1" applyFill="1" applyBorder="1" applyAlignment="1">
      <alignment horizontal="center" vertical="center" wrapText="1"/>
    </xf>
    <xf numFmtId="0" fontId="2" fillId="7" borderId="21" xfId="0" applyFont="1" applyFill="1" applyBorder="1" applyAlignment="1">
      <alignment horizontal="center" vertical="center" wrapText="1"/>
    </xf>
    <xf numFmtId="0" fontId="33" fillId="7" borderId="21" xfId="0" applyFont="1" applyFill="1" applyBorder="1" applyAlignment="1" applyProtection="1">
      <alignment horizontal="center" vertical="center" wrapText="1"/>
      <protection locked="0"/>
    </xf>
    <xf numFmtId="0" fontId="2" fillId="7" borderId="22" xfId="0" applyFont="1" applyFill="1" applyBorder="1" applyAlignment="1">
      <alignment horizontal="center" vertical="center" wrapText="1"/>
    </xf>
    <xf numFmtId="4" fontId="24" fillId="0" borderId="0" xfId="0" applyNumberFormat="1" applyFont="1" applyAlignment="1"/>
    <xf numFmtId="166" fontId="34" fillId="0" borderId="16" xfId="0" applyNumberFormat="1" applyFont="1" applyBorder="1" applyAlignment="1"/>
    <xf numFmtId="166" fontId="34" fillId="0" borderId="17" xfId="0" applyNumberFormat="1" applyFont="1" applyBorder="1" applyAlignment="1"/>
    <xf numFmtId="4" fontId="35" fillId="0" borderId="0" xfId="0" applyNumberFormat="1" applyFont="1" applyAlignment="1">
      <alignment vertical="center"/>
    </xf>
    <xf numFmtId="0" fontId="7" fillId="0" borderId="5" xfId="0" applyFont="1" applyBorder="1" applyAlignment="1"/>
    <xf numFmtId="0" fontId="7" fillId="0" borderId="0" xfId="0" applyFont="1" applyAlignment="1">
      <alignment horizontal="left"/>
    </xf>
    <xf numFmtId="0" fontId="5" fillId="0" borderId="0" xfId="0" applyFont="1" applyAlignment="1">
      <alignment horizontal="left"/>
    </xf>
    <xf numFmtId="0" fontId="7" fillId="0" borderId="0" xfId="0" applyFont="1" applyAlignment="1" applyProtection="1">
      <protection locked="0"/>
    </xf>
    <xf numFmtId="4" fontId="5" fillId="0" borderId="0" xfId="0" applyNumberFormat="1" applyFont="1" applyAlignment="1"/>
    <xf numFmtId="0" fontId="7" fillId="0" borderId="18" xfId="0" applyFont="1" applyBorder="1" applyAlignment="1"/>
    <xf numFmtId="0" fontId="7" fillId="0" borderId="0" xfId="0" applyFont="1" applyBorder="1" applyAlignment="1"/>
    <xf numFmtId="166" fontId="7" fillId="0" borderId="0" xfId="0" applyNumberFormat="1" applyFont="1" applyBorder="1" applyAlignment="1"/>
    <xf numFmtId="166" fontId="7" fillId="0" borderId="19" xfId="0" applyNumberFormat="1" applyFont="1" applyBorder="1" applyAlignment="1"/>
    <xf numFmtId="0" fontId="7" fillId="0" borderId="0" xfId="0" applyFont="1" applyAlignment="1">
      <alignment horizontal="center"/>
    </xf>
    <xf numFmtId="4" fontId="7" fillId="0" borderId="0" xfId="0" applyNumberFormat="1" applyFont="1" applyAlignment="1">
      <alignment vertical="center"/>
    </xf>
    <xf numFmtId="0" fontId="7" fillId="0" borderId="0" xfId="0" applyFont="1" applyBorder="1" applyAlignment="1">
      <alignment horizontal="left"/>
    </xf>
    <xf numFmtId="0" fontId="6" fillId="0" borderId="0" xfId="0" applyFont="1" applyBorder="1" applyAlignment="1">
      <alignment horizontal="left"/>
    </xf>
    <xf numFmtId="4" fontId="6" fillId="0" borderId="0" xfId="0" applyNumberFormat="1" applyFont="1" applyBorder="1" applyAlignment="1"/>
    <xf numFmtId="0" fontId="0" fillId="0" borderId="5" xfId="0" applyFont="1" applyBorder="1" applyAlignment="1" applyProtection="1">
      <alignment vertical="center"/>
      <protection locked="0"/>
    </xf>
    <xf numFmtId="0" fontId="0" fillId="0" borderId="28" xfId="0" applyFont="1" applyBorder="1" applyAlignment="1" applyProtection="1">
      <alignment horizontal="center" vertical="center"/>
      <protection locked="0"/>
    </xf>
    <xf numFmtId="49" fontId="0" fillId="0" borderId="28" xfId="0" applyNumberFormat="1" applyFont="1" applyBorder="1" applyAlignment="1" applyProtection="1">
      <alignment horizontal="left" vertical="center" wrapText="1"/>
      <protection locked="0"/>
    </xf>
    <xf numFmtId="0" fontId="0" fillId="0" borderId="28" xfId="0" applyFont="1" applyBorder="1" applyAlignment="1" applyProtection="1">
      <alignment horizontal="left" vertical="center" wrapText="1"/>
      <protection locked="0"/>
    </xf>
    <xf numFmtId="0" fontId="0" fillId="0" borderId="28" xfId="0" applyFont="1" applyBorder="1" applyAlignment="1" applyProtection="1">
      <alignment horizontal="center" vertical="center" wrapText="1"/>
      <protection locked="0"/>
    </xf>
    <xf numFmtId="167" fontId="0" fillId="0" borderId="28" xfId="0" applyNumberFormat="1" applyFont="1" applyBorder="1" applyAlignment="1" applyProtection="1">
      <alignment vertical="center"/>
      <protection locked="0"/>
    </xf>
    <xf numFmtId="4" fontId="0" fillId="5" borderId="28" xfId="0" applyNumberFormat="1" applyFont="1" applyFill="1" applyBorder="1" applyAlignment="1" applyProtection="1">
      <alignment vertical="center"/>
      <protection locked="0"/>
    </xf>
    <xf numFmtId="4" fontId="0" fillId="0" borderId="28" xfId="0" applyNumberFormat="1" applyFont="1" applyBorder="1" applyAlignment="1" applyProtection="1">
      <alignment vertical="center"/>
      <protection locked="0"/>
    </xf>
    <xf numFmtId="0" fontId="1" fillId="5" borderId="28" xfId="0" applyFont="1" applyFill="1" applyBorder="1" applyAlignment="1" applyProtection="1">
      <alignment horizontal="left" vertical="center"/>
      <protection locked="0"/>
    </xf>
    <xf numFmtId="0" fontId="1" fillId="0" borderId="0" xfId="0" applyFont="1" applyBorder="1" applyAlignment="1">
      <alignment horizontal="center" vertical="center"/>
    </xf>
    <xf numFmtId="166" fontId="1" fillId="0" borderId="0" xfId="0" applyNumberFormat="1" applyFont="1" applyBorder="1" applyAlignment="1">
      <alignment vertical="center"/>
    </xf>
    <xf numFmtId="166" fontId="1" fillId="0" borderId="19" xfId="0" applyNumberFormat="1" applyFont="1" applyBorder="1" applyAlignment="1">
      <alignment vertical="center"/>
    </xf>
    <xf numFmtId="4" fontId="0" fillId="0" borderId="0" xfId="0" applyNumberFormat="1" applyFont="1" applyAlignment="1">
      <alignment vertical="center"/>
    </xf>
    <xf numFmtId="0" fontId="8" fillId="0" borderId="5" xfId="0" applyFont="1" applyBorder="1" applyAlignment="1">
      <alignment vertical="center"/>
    </xf>
    <xf numFmtId="0" fontId="36" fillId="0" borderId="0" xfId="0" applyFont="1" applyBorder="1" applyAlignment="1">
      <alignment horizontal="left" vertical="center"/>
    </xf>
    <xf numFmtId="0" fontId="8" fillId="0" borderId="0" xfId="0" applyFont="1" applyBorder="1" applyAlignment="1">
      <alignment horizontal="left" vertical="center"/>
    </xf>
    <xf numFmtId="0" fontId="8" fillId="0" borderId="0" xfId="0" applyFont="1" applyBorder="1" applyAlignment="1">
      <alignment horizontal="left" vertical="center" wrapText="1"/>
    </xf>
    <xf numFmtId="167" fontId="8" fillId="0" borderId="0" xfId="0" applyNumberFormat="1" applyFont="1" applyBorder="1" applyAlignment="1">
      <alignment vertical="center"/>
    </xf>
    <xf numFmtId="0" fontId="8" fillId="0" borderId="0" xfId="0" applyFont="1" applyAlignment="1" applyProtection="1">
      <alignment vertical="center"/>
      <protection locked="0"/>
    </xf>
    <xf numFmtId="0" fontId="8" fillId="0" borderId="18" xfId="0" applyFont="1" applyBorder="1" applyAlignment="1">
      <alignment vertical="center"/>
    </xf>
    <xf numFmtId="0" fontId="8" fillId="0" borderId="0" xfId="0" applyFont="1" applyBorder="1" applyAlignment="1">
      <alignment vertical="center"/>
    </xf>
    <xf numFmtId="0" fontId="8" fillId="0" borderId="19" xfId="0" applyFont="1" applyBorder="1" applyAlignment="1">
      <alignment vertical="center"/>
    </xf>
    <xf numFmtId="0" fontId="8" fillId="0" borderId="0" xfId="0" applyFont="1" applyAlignment="1">
      <alignment horizontal="left" vertical="center"/>
    </xf>
    <xf numFmtId="0" fontId="36" fillId="0" borderId="0" xfId="0" applyFont="1" applyAlignment="1">
      <alignment horizontal="left" vertical="center"/>
    </xf>
    <xf numFmtId="0" fontId="8" fillId="0" borderId="0" xfId="0" applyFont="1" applyAlignment="1">
      <alignment horizontal="left" vertical="center" wrapText="1"/>
    </xf>
    <xf numFmtId="167" fontId="8" fillId="0" borderId="0" xfId="0" applyNumberFormat="1" applyFont="1" applyAlignment="1">
      <alignment vertical="center"/>
    </xf>
    <xf numFmtId="0" fontId="9" fillId="0" borderId="5" xfId="0" applyFont="1" applyBorder="1" applyAlignment="1">
      <alignment vertical="center"/>
    </xf>
    <xf numFmtId="0" fontId="37" fillId="0" borderId="0" xfId="0" applyFont="1" applyBorder="1" applyAlignment="1">
      <alignment horizontal="left" vertical="center"/>
    </xf>
    <xf numFmtId="0" fontId="37" fillId="0" borderId="0" xfId="0" applyFont="1" applyBorder="1" applyAlignment="1">
      <alignment horizontal="left" vertical="center" wrapText="1"/>
    </xf>
    <xf numFmtId="167" fontId="9" fillId="0" borderId="0" xfId="0" applyNumberFormat="1" applyFont="1" applyBorder="1" applyAlignment="1">
      <alignment vertical="center"/>
    </xf>
    <xf numFmtId="0" fontId="9" fillId="0" borderId="0" xfId="0" applyFont="1" applyAlignment="1" applyProtection="1">
      <alignment vertical="center"/>
      <protection locked="0"/>
    </xf>
    <xf numFmtId="0" fontId="9" fillId="0" borderId="18" xfId="0" applyFont="1" applyBorder="1" applyAlignment="1">
      <alignment vertical="center"/>
    </xf>
    <xf numFmtId="0" fontId="9" fillId="0" borderId="0" xfId="0" applyFont="1" applyBorder="1" applyAlignment="1">
      <alignment vertical="center"/>
    </xf>
    <xf numFmtId="0" fontId="9" fillId="0" borderId="19" xfId="0" applyFont="1" applyBorder="1" applyAlignment="1">
      <alignment vertical="center"/>
    </xf>
    <xf numFmtId="0" fontId="9" fillId="0" borderId="0" xfId="0" applyFont="1" applyAlignment="1">
      <alignment horizontal="left" vertical="center"/>
    </xf>
    <xf numFmtId="0" fontId="38" fillId="0" borderId="28" xfId="0" applyFont="1" applyBorder="1" applyAlignment="1" applyProtection="1">
      <alignment horizontal="center" vertical="center"/>
      <protection locked="0"/>
    </xf>
    <xf numFmtId="49" fontId="38" fillId="0" borderId="28" xfId="0" applyNumberFormat="1" applyFont="1" applyBorder="1" applyAlignment="1" applyProtection="1">
      <alignment horizontal="left" vertical="center" wrapText="1"/>
      <protection locked="0"/>
    </xf>
    <xf numFmtId="0" fontId="38" fillId="0" borderId="28" xfId="0" applyFont="1" applyBorder="1" applyAlignment="1" applyProtection="1">
      <alignment horizontal="left" vertical="center" wrapText="1"/>
      <protection locked="0"/>
    </xf>
    <xf numFmtId="0" fontId="38" fillId="0" borderId="28" xfId="0" applyFont="1" applyBorder="1" applyAlignment="1" applyProtection="1">
      <alignment horizontal="center" vertical="center" wrapText="1"/>
      <protection locked="0"/>
    </xf>
    <xf numFmtId="167" fontId="38" fillId="0" borderId="28" xfId="0" applyNumberFormat="1" applyFont="1" applyBorder="1" applyAlignment="1" applyProtection="1">
      <alignment vertical="center"/>
      <protection locked="0"/>
    </xf>
    <xf numFmtId="4" fontId="38" fillId="5" borderId="28" xfId="0" applyNumberFormat="1" applyFont="1" applyFill="1" applyBorder="1" applyAlignment="1" applyProtection="1">
      <alignment vertical="center"/>
      <protection locked="0"/>
    </xf>
    <xf numFmtId="4" fontId="38" fillId="0" borderId="28" xfId="0" applyNumberFormat="1" applyFont="1" applyBorder="1" applyAlignment="1" applyProtection="1">
      <alignment vertical="center"/>
      <protection locked="0"/>
    </xf>
    <xf numFmtId="0" fontId="38" fillId="0" borderId="5" xfId="0" applyFont="1" applyBorder="1" applyAlignment="1">
      <alignment vertical="center"/>
    </xf>
    <xf numFmtId="0" fontId="38" fillId="5" borderId="28" xfId="0" applyFont="1" applyFill="1" applyBorder="1" applyAlignment="1" applyProtection="1">
      <alignment horizontal="left" vertical="center"/>
      <protection locked="0"/>
    </xf>
    <xf numFmtId="0" fontId="38" fillId="0" borderId="0" xfId="0" applyFont="1" applyBorder="1" applyAlignment="1">
      <alignment horizontal="center" vertical="center"/>
    </xf>
    <xf numFmtId="0" fontId="37" fillId="0" borderId="0" xfId="0" applyFont="1" applyAlignment="1">
      <alignment horizontal="left" vertical="center"/>
    </xf>
    <xf numFmtId="0" fontId="37" fillId="0" borderId="0" xfId="0" applyFont="1" applyAlignment="1">
      <alignment horizontal="left" vertical="center" wrapText="1"/>
    </xf>
    <xf numFmtId="167" fontId="9" fillId="0" borderId="0" xfId="0" applyNumberFormat="1" applyFont="1" applyAlignment="1">
      <alignment vertical="center"/>
    </xf>
    <xf numFmtId="0" fontId="39" fillId="0" borderId="0" xfId="0" applyFont="1" applyAlignment="1">
      <alignment vertical="center" wrapText="1"/>
    </xf>
    <xf numFmtId="0" fontId="0" fillId="0" borderId="0" xfId="0" applyFont="1" applyAlignment="1" applyProtection="1">
      <alignment vertical="center"/>
      <protection locked="0"/>
    </xf>
    <xf numFmtId="0" fontId="0" fillId="0" borderId="18" xfId="0" applyFont="1" applyBorder="1" applyAlignment="1">
      <alignment vertical="center"/>
    </xf>
    <xf numFmtId="0" fontId="10" fillId="0" borderId="5" xfId="0" applyFont="1" applyBorder="1" applyAlignment="1">
      <alignment vertical="center"/>
    </xf>
    <xf numFmtId="0" fontId="40" fillId="0" borderId="0" xfId="0" applyFont="1" applyAlignment="1">
      <alignment horizontal="left" vertical="center"/>
    </xf>
    <xf numFmtId="0" fontId="40" fillId="0" borderId="0" xfId="0" applyFont="1" applyAlignment="1">
      <alignment horizontal="left" vertical="center" wrapText="1"/>
    </xf>
    <xf numFmtId="0" fontId="10" fillId="0" borderId="0" xfId="0" applyFont="1" applyAlignment="1">
      <alignment horizontal="left" vertical="center"/>
    </xf>
    <xf numFmtId="0" fontId="10" fillId="0" borderId="0" xfId="0" applyFont="1" applyAlignment="1" applyProtection="1">
      <alignment vertical="center"/>
      <protection locked="0"/>
    </xf>
    <xf numFmtId="0" fontId="10" fillId="0" borderId="18" xfId="0" applyFont="1" applyBorder="1" applyAlignment="1">
      <alignment vertical="center"/>
    </xf>
    <xf numFmtId="0" fontId="10" fillId="0" borderId="0" xfId="0" applyFont="1" applyBorder="1" applyAlignment="1">
      <alignment vertical="center"/>
    </xf>
    <xf numFmtId="0" fontId="10" fillId="0" borderId="19" xfId="0" applyFont="1" applyBorder="1" applyAlignment="1">
      <alignment vertical="center"/>
    </xf>
    <xf numFmtId="167" fontId="0" fillId="5" borderId="28" xfId="0" applyNumberFormat="1" applyFont="1" applyFill="1" applyBorder="1" applyAlignment="1" applyProtection="1">
      <alignment vertical="center"/>
      <protection locked="0"/>
    </xf>
    <xf numFmtId="0" fontId="38" fillId="0" borderId="24" xfId="0" applyFont="1" applyBorder="1" applyAlignment="1">
      <alignment horizontal="center" vertical="center"/>
    </xf>
    <xf numFmtId="0" fontId="0" fillId="0" borderId="24" xfId="0" applyFont="1" applyBorder="1" applyAlignment="1">
      <alignment vertical="center"/>
    </xf>
    <xf numFmtId="166" fontId="1" fillId="0" borderId="24" xfId="0" applyNumberFormat="1" applyFont="1" applyBorder="1" applyAlignment="1">
      <alignment vertical="center"/>
    </xf>
    <xf numFmtId="166" fontId="1" fillId="0" borderId="25" xfId="0" applyNumberFormat="1" applyFont="1" applyBorder="1" applyAlignment="1">
      <alignment vertical="center"/>
    </xf>
    <xf numFmtId="0" fontId="39" fillId="0" borderId="0" xfId="0" applyFont="1" applyBorder="1" applyAlignment="1">
      <alignment vertical="center" wrapText="1"/>
    </xf>
    <xf numFmtId="0" fontId="0" fillId="0" borderId="23" xfId="0" applyFont="1" applyBorder="1" applyAlignment="1">
      <alignment vertical="center"/>
    </xf>
    <xf numFmtId="0" fontId="0" fillId="0" borderId="25" xfId="0" applyFont="1" applyBorder="1" applyAlignment="1">
      <alignment vertical="center"/>
    </xf>
    <xf numFmtId="0" fontId="1" fillId="0" borderId="24" xfId="0" applyFont="1" applyBorder="1" applyAlignment="1">
      <alignment horizontal="center" vertical="center"/>
    </xf>
    <xf numFmtId="0" fontId="5" fillId="0" borderId="0" xfId="0" applyFont="1" applyBorder="1" applyAlignment="1">
      <alignment horizontal="left"/>
    </xf>
    <xf numFmtId="4" fontId="5" fillId="0" borderId="0" xfId="0" applyNumberFormat="1" applyFont="1" applyBorder="1" applyAlignment="1"/>
    <xf numFmtId="0" fontId="0" fillId="0" borderId="0" xfId="0" applyAlignment="1" applyProtection="1">
      <alignment vertical="top"/>
      <protection locked="0"/>
    </xf>
    <xf numFmtId="0" fontId="41" fillId="0" borderId="29" xfId="0" applyFont="1" applyBorder="1" applyAlignment="1" applyProtection="1">
      <alignment vertical="center" wrapText="1"/>
      <protection locked="0"/>
    </xf>
    <xf numFmtId="0" fontId="41" fillId="0" borderId="30" xfId="0" applyFont="1" applyBorder="1" applyAlignment="1" applyProtection="1">
      <alignment vertical="center" wrapText="1"/>
      <protection locked="0"/>
    </xf>
    <xf numFmtId="0" fontId="41" fillId="0" borderId="31" xfId="0" applyFont="1" applyBorder="1" applyAlignment="1" applyProtection="1">
      <alignment vertical="center" wrapText="1"/>
      <protection locked="0"/>
    </xf>
    <xf numFmtId="0" fontId="41" fillId="0" borderId="32" xfId="0" applyFont="1" applyBorder="1" applyAlignment="1" applyProtection="1">
      <alignment horizontal="center" vertical="center" wrapText="1"/>
      <protection locked="0"/>
    </xf>
    <xf numFmtId="0" fontId="41" fillId="0" borderId="33" xfId="0" applyFont="1" applyBorder="1" applyAlignment="1" applyProtection="1">
      <alignment horizontal="center" vertical="center" wrapText="1"/>
      <protection locked="0"/>
    </xf>
    <xf numFmtId="0" fontId="41" fillId="0" borderId="32" xfId="0" applyFont="1" applyBorder="1" applyAlignment="1" applyProtection="1">
      <alignment vertical="center" wrapText="1"/>
      <protection locked="0"/>
    </xf>
    <xf numFmtId="0" fontId="41" fillId="0" borderId="33" xfId="0" applyFont="1" applyBorder="1" applyAlignment="1" applyProtection="1">
      <alignment vertical="center" wrapText="1"/>
      <protection locked="0"/>
    </xf>
    <xf numFmtId="0" fontId="43" fillId="0" borderId="1" xfId="0" applyFont="1" applyBorder="1" applyAlignment="1" applyProtection="1">
      <alignment horizontal="left" vertical="center" wrapText="1"/>
      <protection locked="0"/>
    </xf>
    <xf numFmtId="0" fontId="44" fillId="0" borderId="1" xfId="0" applyFont="1" applyBorder="1" applyAlignment="1" applyProtection="1">
      <alignment horizontal="left" vertical="center" wrapText="1"/>
      <protection locked="0"/>
    </xf>
    <xf numFmtId="0" fontId="44" fillId="0" borderId="32" xfId="0" applyFont="1" applyBorder="1" applyAlignment="1" applyProtection="1">
      <alignment vertical="center" wrapText="1"/>
      <protection locked="0"/>
    </xf>
    <xf numFmtId="0" fontId="44" fillId="0" borderId="1" xfId="0" applyFont="1" applyBorder="1" applyAlignment="1" applyProtection="1">
      <alignment vertical="center" wrapText="1"/>
      <protection locked="0"/>
    </xf>
    <xf numFmtId="0" fontId="44" fillId="0" borderId="1" xfId="0" applyFont="1" applyBorder="1" applyAlignment="1" applyProtection="1">
      <alignment vertical="center"/>
      <protection locked="0"/>
    </xf>
    <xf numFmtId="0" fontId="44" fillId="0" borderId="1" xfId="0" applyFont="1" applyBorder="1" applyAlignment="1" applyProtection="1">
      <alignment horizontal="left" vertical="center"/>
      <protection locked="0"/>
    </xf>
    <xf numFmtId="49" fontId="44" fillId="0" borderId="1" xfId="0" applyNumberFormat="1" applyFont="1" applyBorder="1" applyAlignment="1" applyProtection="1">
      <alignment vertical="center" wrapText="1"/>
      <protection locked="0"/>
    </xf>
    <xf numFmtId="0" fontId="41" fillId="0" borderId="35" xfId="0" applyFont="1" applyBorder="1" applyAlignment="1" applyProtection="1">
      <alignment vertical="center" wrapText="1"/>
      <protection locked="0"/>
    </xf>
    <xf numFmtId="0" fontId="45" fillId="0" borderId="34" xfId="0" applyFont="1" applyBorder="1" applyAlignment="1" applyProtection="1">
      <alignment vertical="center" wrapText="1"/>
      <protection locked="0"/>
    </xf>
    <xf numFmtId="0" fontId="41" fillId="0" borderId="36" xfId="0" applyFont="1" applyBorder="1" applyAlignment="1" applyProtection="1">
      <alignment vertical="center" wrapText="1"/>
      <protection locked="0"/>
    </xf>
    <xf numFmtId="0" fontId="41" fillId="0" borderId="1" xfId="0" applyFont="1" applyBorder="1" applyAlignment="1" applyProtection="1">
      <alignment vertical="top"/>
      <protection locked="0"/>
    </xf>
    <xf numFmtId="0" fontId="41" fillId="0" borderId="0" xfId="0" applyFont="1" applyAlignment="1" applyProtection="1">
      <alignment vertical="top"/>
      <protection locked="0"/>
    </xf>
    <xf numFmtId="0" fontId="41" fillId="0" borderId="29" xfId="0" applyFont="1" applyBorder="1" applyAlignment="1" applyProtection="1">
      <alignment horizontal="left" vertical="center"/>
      <protection locked="0"/>
    </xf>
    <xf numFmtId="0" fontId="41" fillId="0" borderId="30" xfId="0" applyFont="1" applyBorder="1" applyAlignment="1" applyProtection="1">
      <alignment horizontal="left" vertical="center"/>
      <protection locked="0"/>
    </xf>
    <xf numFmtId="0" fontId="41" fillId="0" borderId="31" xfId="0" applyFont="1" applyBorder="1" applyAlignment="1" applyProtection="1">
      <alignment horizontal="left" vertical="center"/>
      <protection locked="0"/>
    </xf>
    <xf numFmtId="0" fontId="41" fillId="0" borderId="32" xfId="0" applyFont="1" applyBorder="1" applyAlignment="1" applyProtection="1">
      <alignment horizontal="left" vertical="center"/>
      <protection locked="0"/>
    </xf>
    <xf numFmtId="0" fontId="41" fillId="0" borderId="33" xfId="0" applyFont="1" applyBorder="1" applyAlignment="1" applyProtection="1">
      <alignment horizontal="left" vertical="center"/>
      <protection locked="0"/>
    </xf>
    <xf numFmtId="0" fontId="43" fillId="0" borderId="1" xfId="0" applyFont="1" applyBorder="1" applyAlignment="1" applyProtection="1">
      <alignment horizontal="left" vertical="center"/>
      <protection locked="0"/>
    </xf>
    <xf numFmtId="0" fontId="46" fillId="0" borderId="0" xfId="0" applyFont="1" applyAlignment="1" applyProtection="1">
      <alignment horizontal="left" vertical="center"/>
      <protection locked="0"/>
    </xf>
    <xf numFmtId="0" fontId="43" fillId="0" borderId="34" xfId="0" applyFont="1" applyBorder="1" applyAlignment="1" applyProtection="1">
      <alignment horizontal="left" vertical="center"/>
      <protection locked="0"/>
    </xf>
    <xf numFmtId="0" fontId="43" fillId="0" borderId="34" xfId="0" applyFont="1" applyBorder="1" applyAlignment="1" applyProtection="1">
      <alignment horizontal="center" vertical="center"/>
      <protection locked="0"/>
    </xf>
    <xf numFmtId="0" fontId="46" fillId="0" borderId="34" xfId="0" applyFont="1" applyBorder="1" applyAlignment="1" applyProtection="1">
      <alignment horizontal="left" vertical="center"/>
      <protection locked="0"/>
    </xf>
    <xf numFmtId="0" fontId="47" fillId="0" borderId="1" xfId="0" applyFont="1" applyBorder="1" applyAlignment="1" applyProtection="1">
      <alignment horizontal="left" vertical="center"/>
      <protection locked="0"/>
    </xf>
    <xf numFmtId="0" fontId="44" fillId="0" borderId="0" xfId="0" applyFont="1" applyAlignment="1" applyProtection="1">
      <alignment horizontal="left" vertical="center"/>
      <protection locked="0"/>
    </xf>
    <xf numFmtId="0" fontId="44" fillId="0" borderId="1" xfId="0" applyFont="1" applyBorder="1" applyAlignment="1" applyProtection="1">
      <alignment horizontal="center" vertical="center"/>
      <protection locked="0"/>
    </xf>
    <xf numFmtId="0" fontId="44" fillId="0" borderId="32" xfId="0" applyFont="1" applyBorder="1" applyAlignment="1" applyProtection="1">
      <alignment horizontal="left" vertical="center"/>
      <protection locked="0"/>
    </xf>
    <xf numFmtId="0" fontId="44" fillId="2" borderId="1" xfId="0" applyFont="1" applyFill="1" applyBorder="1" applyAlignment="1" applyProtection="1">
      <alignment horizontal="left" vertical="center"/>
      <protection locked="0"/>
    </xf>
    <xf numFmtId="0" fontId="44" fillId="2" borderId="1" xfId="0" applyFont="1" applyFill="1" applyBorder="1" applyAlignment="1" applyProtection="1">
      <alignment horizontal="center" vertical="center"/>
      <protection locked="0"/>
    </xf>
    <xf numFmtId="0" fontId="41" fillId="0" borderId="35" xfId="0" applyFont="1" applyBorder="1" applyAlignment="1" applyProtection="1">
      <alignment horizontal="left" vertical="center"/>
      <protection locked="0"/>
    </xf>
    <xf numFmtId="0" fontId="45" fillId="0" borderId="34" xfId="0" applyFont="1" applyBorder="1" applyAlignment="1" applyProtection="1">
      <alignment horizontal="left" vertical="center"/>
      <protection locked="0"/>
    </xf>
    <xf numFmtId="0" fontId="41" fillId="0" borderId="36" xfId="0" applyFont="1" applyBorder="1" applyAlignment="1" applyProtection="1">
      <alignment horizontal="left" vertical="center"/>
      <protection locked="0"/>
    </xf>
    <xf numFmtId="0" fontId="41" fillId="0" borderId="1" xfId="0" applyFont="1" applyBorder="1" applyAlignment="1" applyProtection="1">
      <alignment horizontal="left" vertical="center"/>
      <protection locked="0"/>
    </xf>
    <xf numFmtId="0" fontId="45" fillId="0" borderId="1" xfId="0" applyFont="1" applyBorder="1" applyAlignment="1" applyProtection="1">
      <alignment horizontal="left" vertical="center"/>
      <protection locked="0"/>
    </xf>
    <xf numFmtId="0" fontId="46" fillId="0" borderId="1" xfId="0" applyFont="1" applyBorder="1" applyAlignment="1" applyProtection="1">
      <alignment horizontal="left" vertical="center"/>
      <protection locked="0"/>
    </xf>
    <xf numFmtId="0" fontId="44" fillId="0" borderId="34" xfId="0" applyFont="1" applyBorder="1" applyAlignment="1" applyProtection="1">
      <alignment horizontal="left" vertical="center"/>
      <protection locked="0"/>
    </xf>
    <xf numFmtId="0" fontId="41" fillId="0" borderId="1" xfId="0" applyFont="1" applyBorder="1" applyAlignment="1" applyProtection="1">
      <alignment horizontal="left" vertical="center" wrapText="1"/>
      <protection locked="0"/>
    </xf>
    <xf numFmtId="0" fontId="44" fillId="0" borderId="1" xfId="0" applyFont="1" applyBorder="1" applyAlignment="1" applyProtection="1">
      <alignment horizontal="center" vertical="center" wrapText="1"/>
      <protection locked="0"/>
    </xf>
    <xf numFmtId="0" fontId="41" fillId="0" borderId="29" xfId="0" applyFont="1" applyBorder="1" applyAlignment="1" applyProtection="1">
      <alignment horizontal="left" vertical="center" wrapText="1"/>
      <protection locked="0"/>
    </xf>
    <xf numFmtId="0" fontId="41" fillId="0" borderId="30" xfId="0" applyFont="1" applyBorder="1" applyAlignment="1" applyProtection="1">
      <alignment horizontal="left" vertical="center" wrapText="1"/>
      <protection locked="0"/>
    </xf>
    <xf numFmtId="0" fontId="41" fillId="0" borderId="31" xfId="0" applyFont="1" applyBorder="1" applyAlignment="1" applyProtection="1">
      <alignment horizontal="left" vertical="center" wrapText="1"/>
      <protection locked="0"/>
    </xf>
    <xf numFmtId="0" fontId="41" fillId="0" borderId="32" xfId="0" applyFont="1" applyBorder="1" applyAlignment="1" applyProtection="1">
      <alignment horizontal="left" vertical="center" wrapText="1"/>
      <protection locked="0"/>
    </xf>
    <xf numFmtId="0" fontId="41" fillId="0" borderId="33" xfId="0" applyFont="1" applyBorder="1" applyAlignment="1" applyProtection="1">
      <alignment horizontal="left" vertical="center" wrapText="1"/>
      <protection locked="0"/>
    </xf>
    <xf numFmtId="0" fontId="46" fillId="0" borderId="32" xfId="0" applyFont="1" applyBorder="1" applyAlignment="1" applyProtection="1">
      <alignment horizontal="left" vertical="center" wrapText="1"/>
      <protection locked="0"/>
    </xf>
    <xf numFmtId="0" fontId="46" fillId="0" borderId="33" xfId="0" applyFont="1" applyBorder="1" applyAlignment="1" applyProtection="1">
      <alignment horizontal="left" vertical="center" wrapText="1"/>
      <protection locked="0"/>
    </xf>
    <xf numFmtId="0" fontId="44" fillId="0" borderId="32" xfId="0" applyFont="1" applyBorder="1" applyAlignment="1" applyProtection="1">
      <alignment horizontal="left" vertical="center" wrapText="1"/>
      <protection locked="0"/>
    </xf>
    <xf numFmtId="0" fontId="44" fillId="0" borderId="33" xfId="0" applyFont="1" applyBorder="1" applyAlignment="1" applyProtection="1">
      <alignment horizontal="left" vertical="center" wrapText="1"/>
      <protection locked="0"/>
    </xf>
    <xf numFmtId="0" fontId="44" fillId="0" borderId="33" xfId="0" applyFont="1" applyBorder="1" applyAlignment="1" applyProtection="1">
      <alignment horizontal="left" vertical="center"/>
      <protection locked="0"/>
    </xf>
    <xf numFmtId="0" fontId="44" fillId="0" borderId="35" xfId="0" applyFont="1" applyBorder="1" applyAlignment="1" applyProtection="1">
      <alignment horizontal="left" vertical="center" wrapText="1"/>
      <protection locked="0"/>
    </xf>
    <xf numFmtId="0" fontId="44" fillId="0" borderId="34" xfId="0" applyFont="1" applyBorder="1" applyAlignment="1" applyProtection="1">
      <alignment horizontal="left" vertical="center" wrapText="1"/>
      <protection locked="0"/>
    </xf>
    <xf numFmtId="0" fontId="44" fillId="0" borderId="36" xfId="0" applyFont="1" applyBorder="1" applyAlignment="1" applyProtection="1">
      <alignment horizontal="left" vertical="center" wrapText="1"/>
      <protection locked="0"/>
    </xf>
    <xf numFmtId="0" fontId="44" fillId="0" borderId="1" xfId="0" applyFont="1" applyBorder="1" applyAlignment="1" applyProtection="1">
      <alignment horizontal="left" vertical="top"/>
      <protection locked="0"/>
    </xf>
    <xf numFmtId="0" fontId="44" fillId="0" borderId="1" xfId="0" applyFont="1" applyBorder="1" applyAlignment="1" applyProtection="1">
      <alignment horizontal="center" vertical="top"/>
      <protection locked="0"/>
    </xf>
    <xf numFmtId="0" fontId="44" fillId="0" borderId="35" xfId="0" applyFont="1" applyBorder="1" applyAlignment="1" applyProtection="1">
      <alignment horizontal="left" vertical="center"/>
      <protection locked="0"/>
    </xf>
    <xf numFmtId="0" fontId="44" fillId="0" borderId="36" xfId="0" applyFont="1" applyBorder="1" applyAlignment="1" applyProtection="1">
      <alignment horizontal="left" vertical="center"/>
      <protection locked="0"/>
    </xf>
    <xf numFmtId="0" fontId="46" fillId="0" borderId="0" xfId="0" applyFont="1" applyAlignment="1" applyProtection="1">
      <alignment vertical="center"/>
      <protection locked="0"/>
    </xf>
    <xf numFmtId="0" fontId="43" fillId="0" borderId="1" xfId="0" applyFont="1" applyBorder="1" applyAlignment="1" applyProtection="1">
      <alignment vertical="center"/>
      <protection locked="0"/>
    </xf>
    <xf numFmtId="0" fontId="46" fillId="0" borderId="34" xfId="0" applyFont="1" applyBorder="1" applyAlignment="1" applyProtection="1">
      <alignment vertical="center"/>
      <protection locked="0"/>
    </xf>
    <xf numFmtId="0" fontId="43" fillId="0" borderId="34" xfId="0" applyFont="1" applyBorder="1" applyAlignment="1" applyProtection="1">
      <alignment vertical="center"/>
      <protection locked="0"/>
    </xf>
    <xf numFmtId="0" fontId="0" fillId="0" borderId="1" xfId="0" applyBorder="1" applyAlignment="1" applyProtection="1">
      <alignment vertical="top"/>
      <protection locked="0"/>
    </xf>
    <xf numFmtId="49" fontId="44" fillId="0" borderId="1" xfId="0" applyNumberFormat="1" applyFont="1" applyBorder="1" applyAlignment="1" applyProtection="1">
      <alignment horizontal="left" vertical="center"/>
      <protection locked="0"/>
    </xf>
    <xf numFmtId="0" fontId="0" fillId="0" borderId="34" xfId="0" applyBorder="1" applyAlignment="1" applyProtection="1">
      <alignment vertical="top"/>
      <protection locked="0"/>
    </xf>
    <xf numFmtId="0" fontId="43" fillId="0" borderId="34" xfId="0" applyFont="1" applyBorder="1" applyAlignment="1" applyProtection="1">
      <alignment horizontal="left"/>
      <protection locked="0"/>
    </xf>
    <xf numFmtId="0" fontId="46" fillId="0" borderId="34" xfId="0" applyFont="1" applyBorder="1" applyAlignment="1" applyProtection="1">
      <protection locked="0"/>
    </xf>
    <xf numFmtId="0" fontId="41" fillId="0" borderId="32" xfId="0" applyFont="1" applyBorder="1" applyAlignment="1" applyProtection="1">
      <alignment vertical="top"/>
      <protection locked="0"/>
    </xf>
    <xf numFmtId="0" fontId="41" fillId="0" borderId="33" xfId="0" applyFont="1" applyBorder="1" applyAlignment="1" applyProtection="1">
      <alignment vertical="top"/>
      <protection locked="0"/>
    </xf>
    <xf numFmtId="0" fontId="41" fillId="0" borderId="1" xfId="0" applyFont="1" applyBorder="1" applyAlignment="1" applyProtection="1">
      <alignment horizontal="center" vertical="center"/>
      <protection locked="0"/>
    </xf>
    <xf numFmtId="0" fontId="41" fillId="0" borderId="1" xfId="0" applyFont="1" applyBorder="1" applyAlignment="1" applyProtection="1">
      <alignment horizontal="left" vertical="top"/>
      <protection locked="0"/>
    </xf>
    <xf numFmtId="0" fontId="41" fillId="0" borderId="35" xfId="0" applyFont="1" applyBorder="1" applyAlignment="1" applyProtection="1">
      <alignment vertical="top"/>
      <protection locked="0"/>
    </xf>
    <xf numFmtId="0" fontId="41" fillId="0" borderId="34" xfId="0" applyFont="1" applyBorder="1" applyAlignment="1" applyProtection="1">
      <alignment vertical="top"/>
      <protection locked="0"/>
    </xf>
    <xf numFmtId="0" fontId="41" fillId="0" borderId="36" xfId="0" applyFont="1" applyBorder="1" applyAlignment="1" applyProtection="1">
      <alignment vertical="top"/>
      <protection locked="0"/>
    </xf>
    <xf numFmtId="49" fontId="51" fillId="2" borderId="37" xfId="2" applyNumberFormat="1" applyFont="1" applyFill="1" applyBorder="1" applyAlignment="1">
      <alignment horizontal="center"/>
    </xf>
    <xf numFmtId="49" fontId="51" fillId="2" borderId="38" xfId="2" applyNumberFormat="1" applyFont="1" applyFill="1" applyBorder="1" applyAlignment="1">
      <alignment horizontal="center"/>
    </xf>
    <xf numFmtId="0" fontId="51" fillId="2" borderId="39" xfId="2" applyFont="1" applyFill="1" applyBorder="1" applyAlignment="1">
      <alignment horizontal="left"/>
    </xf>
    <xf numFmtId="0" fontId="51" fillId="2" borderId="40" xfId="2" applyFont="1" applyFill="1" applyBorder="1" applyAlignment="1">
      <alignment horizontal="center"/>
    </xf>
    <xf numFmtId="0" fontId="51" fillId="2" borderId="41" xfId="2" applyFont="1" applyFill="1" applyBorder="1" applyAlignment="1">
      <alignment horizontal="left"/>
    </xf>
    <xf numFmtId="1" fontId="51" fillId="2" borderId="39" xfId="2" applyNumberFormat="1" applyFont="1" applyFill="1" applyBorder="1" applyAlignment="1">
      <alignment horizontal="center"/>
    </xf>
    <xf numFmtId="4" fontId="51" fillId="2" borderId="40" xfId="2" applyNumberFormat="1" applyFont="1" applyFill="1" applyBorder="1" applyAlignment="1">
      <alignment horizontal="right"/>
    </xf>
    <xf numFmtId="4" fontId="51" fillId="2" borderId="40" xfId="2" applyNumberFormat="1" applyFont="1" applyFill="1" applyBorder="1" applyAlignment="1">
      <alignment horizontal="right" wrapText="1"/>
    </xf>
    <xf numFmtId="0" fontId="52" fillId="2" borderId="1" xfId="2" applyFont="1"/>
    <xf numFmtId="49" fontId="52" fillId="2" borderId="42" xfId="2" applyNumberFormat="1" applyFont="1" applyFill="1" applyBorder="1" applyAlignment="1">
      <alignment horizontal="center"/>
    </xf>
    <xf numFmtId="0" fontId="52" fillId="2" borderId="42" xfId="2" applyFont="1" applyFill="1" applyBorder="1" applyAlignment="1">
      <alignment horizontal="left"/>
    </xf>
    <xf numFmtId="0" fontId="52" fillId="2" borderId="42" xfId="2" applyFont="1" applyFill="1" applyBorder="1" applyAlignment="1">
      <alignment horizontal="center"/>
    </xf>
    <xf numFmtId="1" fontId="52" fillId="2" borderId="42" xfId="2" applyNumberFormat="1" applyFont="1" applyFill="1" applyBorder="1" applyAlignment="1">
      <alignment horizontal="center"/>
    </xf>
    <xf numFmtId="4" fontId="52" fillId="2" borderId="42" xfId="2" applyNumberFormat="1" applyFont="1" applyFill="1" applyBorder="1" applyAlignment="1">
      <alignment horizontal="right"/>
    </xf>
    <xf numFmtId="49" fontId="51" fillId="2" borderId="42" xfId="2" applyNumberFormat="1" applyFont="1" applyFill="1" applyBorder="1" applyAlignment="1">
      <alignment horizontal="left"/>
    </xf>
    <xf numFmtId="49" fontId="51" fillId="2" borderId="42" xfId="2" applyNumberFormat="1" applyFont="1" applyFill="1" applyBorder="1" applyAlignment="1">
      <alignment horizontal="center"/>
    </xf>
    <xf numFmtId="49" fontId="51" fillId="2" borderId="42" xfId="2" applyNumberFormat="1" applyFont="1" applyFill="1" applyBorder="1" applyAlignment="1"/>
    <xf numFmtId="49" fontId="52" fillId="2" borderId="42" xfId="2" applyNumberFormat="1" applyFont="1" applyFill="1" applyBorder="1" applyAlignment="1">
      <alignment horizontal="left"/>
    </xf>
    <xf numFmtId="1" fontId="51" fillId="2" borderId="42" xfId="2" applyNumberFormat="1" applyFont="1" applyFill="1" applyBorder="1" applyAlignment="1">
      <alignment horizontal="center"/>
    </xf>
    <xf numFmtId="4" fontId="51" fillId="2" borderId="42" xfId="2" applyNumberFormat="1" applyFont="1" applyFill="1" applyBorder="1" applyAlignment="1">
      <alignment horizontal="right"/>
    </xf>
    <xf numFmtId="168" fontId="52" fillId="2" borderId="42" xfId="2" applyNumberFormat="1" applyFont="1" applyFill="1" applyBorder="1" applyAlignment="1">
      <alignment horizontal="center"/>
    </xf>
    <xf numFmtId="49" fontId="52" fillId="2" borderId="42" xfId="2" applyNumberFormat="1" applyFont="1" applyFill="1" applyBorder="1" applyAlignment="1">
      <alignment horizontal="left" wrapText="1"/>
    </xf>
    <xf numFmtId="49" fontId="52" fillId="2" borderId="42" xfId="2" applyNumberFormat="1" applyFont="1" applyFill="1" applyBorder="1" applyAlignment="1"/>
    <xf numFmtId="0" fontId="52" fillId="2" borderId="42" xfId="3" applyFont="1" applyBorder="1" applyAlignment="1">
      <alignment horizontal="center"/>
    </xf>
    <xf numFmtId="0" fontId="52" fillId="2" borderId="42" xfId="3" applyFont="1" applyBorder="1"/>
    <xf numFmtId="4" fontId="52" fillId="2" borderId="42" xfId="3" applyNumberFormat="1" applyFont="1" applyBorder="1"/>
    <xf numFmtId="0" fontId="52" fillId="2" borderId="42" xfId="2" applyFont="1" applyBorder="1"/>
    <xf numFmtId="0" fontId="51" fillId="2" borderId="1" xfId="2" applyFont="1"/>
    <xf numFmtId="0" fontId="50" fillId="2" borderId="42" xfId="4" applyBorder="1"/>
    <xf numFmtId="0" fontId="52" fillId="2" borderId="1" xfId="3" applyFont="1" applyBorder="1"/>
    <xf numFmtId="4" fontId="52" fillId="2" borderId="1" xfId="3" applyNumberFormat="1" applyFont="1" applyBorder="1"/>
    <xf numFmtId="0" fontId="50" fillId="2" borderId="42" xfId="4" applyBorder="1" applyAlignment="1">
      <alignment horizontal="center"/>
    </xf>
    <xf numFmtId="0" fontId="51" fillId="2" borderId="42" xfId="3" applyFont="1" applyBorder="1" applyAlignment="1">
      <alignment horizontal="center"/>
    </xf>
    <xf numFmtId="169" fontId="52" fillId="2" borderId="42" xfId="2" applyNumberFormat="1" applyFont="1" applyFill="1" applyBorder="1" applyAlignment="1">
      <alignment horizontal="center"/>
    </xf>
    <xf numFmtId="0" fontId="51" fillId="2" borderId="1" xfId="3" applyFont="1" applyFill="1" applyBorder="1"/>
    <xf numFmtId="4" fontId="51" fillId="2" borderId="1" xfId="3" applyNumberFormat="1" applyFont="1" applyBorder="1"/>
    <xf numFmtId="0" fontId="51" fillId="2" borderId="1" xfId="3" applyFont="1" applyFill="1"/>
    <xf numFmtId="0" fontId="52" fillId="2" borderId="1" xfId="3" applyFont="1" applyFill="1"/>
    <xf numFmtId="0" fontId="50" fillId="2" borderId="1" xfId="4"/>
    <xf numFmtId="0" fontId="50" fillId="2" borderId="1" xfId="4" applyAlignment="1">
      <alignment horizontal="center"/>
    </xf>
    <xf numFmtId="0" fontId="51" fillId="2" borderId="42" xfId="3" applyFont="1" applyFill="1" applyBorder="1" applyAlignment="1">
      <alignment horizontal="left"/>
    </xf>
    <xf numFmtId="49" fontId="51" fillId="2" borderId="42" xfId="3" applyNumberFormat="1" applyFont="1" applyFill="1" applyBorder="1" applyAlignment="1">
      <alignment horizontal="center"/>
    </xf>
    <xf numFmtId="0" fontId="51" fillId="2" borderId="42" xfId="3" applyFont="1" applyFill="1" applyBorder="1"/>
    <xf numFmtId="0" fontId="51" fillId="2" borderId="42" xfId="3" applyFont="1" applyFill="1" applyBorder="1" applyAlignment="1">
      <alignment horizontal="center"/>
    </xf>
    <xf numFmtId="1" fontId="51" fillId="2" borderId="42" xfId="3" applyNumberFormat="1" applyFont="1" applyFill="1" applyBorder="1" applyAlignment="1">
      <alignment horizontal="center"/>
    </xf>
    <xf numFmtId="4" fontId="51" fillId="2" borderId="42" xfId="3" applyNumberFormat="1" applyFont="1" applyFill="1" applyBorder="1" applyAlignment="1">
      <alignment horizontal="right"/>
    </xf>
    <xf numFmtId="0" fontId="53" fillId="2" borderId="1" xfId="4" applyFont="1" applyAlignment="1">
      <alignment vertical="center" wrapText="1"/>
    </xf>
    <xf numFmtId="0" fontId="53" fillId="2" borderId="1" xfId="4" applyFont="1" applyAlignment="1">
      <alignment horizontal="right" vertical="center"/>
    </xf>
    <xf numFmtId="0" fontId="52" fillId="2" borderId="1" xfId="3" applyFont="1" applyFill="1" applyAlignment="1">
      <alignment horizontal="center"/>
    </xf>
    <xf numFmtId="49" fontId="52" fillId="2" borderId="1" xfId="3" applyNumberFormat="1" applyFont="1" applyFill="1" applyAlignment="1">
      <alignment horizontal="center"/>
    </xf>
    <xf numFmtId="0" fontId="52" fillId="2" borderId="1" xfId="3" applyFont="1" applyFill="1" applyAlignment="1">
      <alignment horizontal="left"/>
    </xf>
    <xf numFmtId="0" fontId="52" fillId="2" borderId="1" xfId="3" applyFont="1" applyFill="1" applyBorder="1"/>
    <xf numFmtId="0" fontId="55" fillId="2" borderId="1" xfId="5" applyFont="1" applyBorder="1" applyAlignment="1"/>
    <xf numFmtId="0" fontId="55" fillId="2" borderId="1" xfId="5" applyFont="1" applyAlignment="1"/>
    <xf numFmtId="0" fontId="54" fillId="2" borderId="1" xfId="5" applyFont="1"/>
    <xf numFmtId="0" fontId="54" fillId="2" borderId="44" xfId="5" applyFont="1" applyBorder="1"/>
    <xf numFmtId="0" fontId="54" fillId="2" borderId="45" xfId="5" applyFont="1" applyBorder="1"/>
    <xf numFmtId="0" fontId="54" fillId="2" borderId="46" xfId="5" applyFont="1" applyBorder="1"/>
    <xf numFmtId="0" fontId="59" fillId="2" borderId="45" xfId="6" applyNumberFormat="1" applyFont="1" applyFill="1" applyBorder="1" applyAlignment="1" applyProtection="1"/>
    <xf numFmtId="0" fontId="60" fillId="2" borderId="45" xfId="5" applyFont="1" applyBorder="1"/>
    <xf numFmtId="0" fontId="60" fillId="2" borderId="46" xfId="5" applyFont="1" applyBorder="1"/>
    <xf numFmtId="0" fontId="60" fillId="2" borderId="1" xfId="5" applyFont="1"/>
    <xf numFmtId="4" fontId="61" fillId="2" borderId="44" xfId="5" applyNumberFormat="1" applyFont="1" applyFill="1" applyBorder="1" applyAlignment="1">
      <alignment vertical="center"/>
    </xf>
    <xf numFmtId="4" fontId="61" fillId="8" borderId="44" xfId="5" applyNumberFormat="1" applyFont="1" applyFill="1" applyBorder="1" applyAlignment="1">
      <alignment vertical="center"/>
    </xf>
    <xf numFmtId="4" fontId="62" fillId="2" borderId="44" xfId="5" applyNumberFormat="1" applyFont="1" applyFill="1" applyBorder="1" applyAlignment="1">
      <alignment vertical="center" wrapText="1"/>
    </xf>
    <xf numFmtId="4" fontId="62" fillId="2" borderId="44" xfId="5" applyNumberFormat="1" applyFont="1" applyFill="1" applyBorder="1" applyAlignment="1">
      <alignment vertical="center"/>
    </xf>
    <xf numFmtId="0" fontId="63" fillId="2" borderId="44" xfId="5" applyFont="1" applyBorder="1"/>
    <xf numFmtId="170" fontId="54" fillId="2" borderId="46" xfId="5" applyNumberFormat="1" applyFont="1" applyBorder="1"/>
    <xf numFmtId="0" fontId="55" fillId="2" borderId="44" xfId="5" applyFont="1" applyBorder="1" applyAlignment="1"/>
    <xf numFmtId="0" fontId="55" fillId="2" borderId="45" xfId="5" applyFont="1" applyBorder="1" applyAlignment="1"/>
    <xf numFmtId="0" fontId="55" fillId="2" borderId="46" xfId="5" applyFont="1" applyBorder="1" applyAlignment="1"/>
    <xf numFmtId="0" fontId="64" fillId="8" borderId="46" xfId="5" applyFont="1" applyFill="1" applyBorder="1" applyAlignment="1"/>
    <xf numFmtId="3" fontId="61" fillId="2" borderId="46" xfId="5" applyNumberFormat="1" applyFont="1" applyBorder="1" applyAlignment="1"/>
    <xf numFmtId="3" fontId="61" fillId="2" borderId="48" xfId="5" applyNumberFormat="1" applyFont="1" applyBorder="1" applyAlignment="1"/>
    <xf numFmtId="3" fontId="64" fillId="8" borderId="50" xfId="5" applyNumberFormat="1" applyFont="1" applyFill="1" applyBorder="1" applyAlignment="1"/>
    <xf numFmtId="3" fontId="64" fillId="2" borderId="1" xfId="5" applyNumberFormat="1" applyFont="1" applyAlignment="1"/>
    <xf numFmtId="0" fontId="61" fillId="2" borderId="1" xfId="5" applyFont="1" applyAlignment="1"/>
    <xf numFmtId="0" fontId="65" fillId="2" borderId="1" xfId="5" applyFont="1"/>
    <xf numFmtId="0" fontId="65" fillId="8" borderId="44" xfId="5" applyFont="1" applyFill="1" applyBorder="1" applyAlignment="1">
      <alignment horizontal="center"/>
    </xf>
    <xf numFmtId="0" fontId="65" fillId="8" borderId="45" xfId="5" applyFont="1" applyFill="1" applyBorder="1" applyAlignment="1">
      <alignment wrapText="1"/>
    </xf>
    <xf numFmtId="0" fontId="65" fillId="8" borderId="45" xfId="5" applyFont="1" applyFill="1" applyBorder="1" applyAlignment="1">
      <alignment horizontal="center" wrapText="1"/>
    </xf>
    <xf numFmtId="0" fontId="65" fillId="8" borderId="45" xfId="5" applyFont="1" applyFill="1" applyBorder="1" applyAlignment="1">
      <alignment horizontal="center"/>
    </xf>
    <xf numFmtId="3" fontId="65" fillId="8" borderId="45" xfId="5" applyNumberFormat="1" applyFont="1" applyFill="1" applyBorder="1" applyAlignment="1">
      <alignment horizontal="center" wrapText="1"/>
    </xf>
    <xf numFmtId="3" fontId="65" fillId="8" borderId="45" xfId="5" applyNumberFormat="1" applyFont="1" applyFill="1" applyBorder="1" applyAlignment="1">
      <alignment horizontal="right" wrapText="1"/>
    </xf>
    <xf numFmtId="3" fontId="65" fillId="8" borderId="45" xfId="5" applyNumberFormat="1" applyFont="1" applyFill="1" applyBorder="1" applyAlignment="1">
      <alignment horizontal="right"/>
    </xf>
    <xf numFmtId="3" fontId="65" fillId="8" borderId="46" xfId="5" applyNumberFormat="1" applyFont="1" applyFill="1" applyBorder="1" applyAlignment="1">
      <alignment horizontal="right"/>
    </xf>
    <xf numFmtId="0" fontId="63" fillId="2" borderId="1" xfId="5" applyFont="1"/>
    <xf numFmtId="0" fontId="66" fillId="2" borderId="44" xfId="5" applyFont="1" applyBorder="1" applyAlignment="1">
      <alignment horizontal="center"/>
    </xf>
    <xf numFmtId="0" fontId="66" fillId="2" borderId="45" xfId="5" applyNumberFormat="1" applyFont="1" applyFill="1" applyBorder="1" applyAlignment="1" applyProtection="1">
      <alignment wrapText="1"/>
      <protection locked="0"/>
    </xf>
    <xf numFmtId="0" fontId="66" fillId="2" borderId="45" xfId="7" applyFont="1" applyBorder="1" applyAlignment="1" applyProtection="1">
      <alignment horizontal="left" wrapText="1"/>
      <protection locked="0"/>
    </xf>
    <xf numFmtId="0" fontId="66" fillId="2" borderId="45" xfId="5" applyFont="1" applyBorder="1" applyAlignment="1">
      <alignment horizontal="center" wrapText="1"/>
    </xf>
    <xf numFmtId="0" fontId="66" fillId="2" borderId="45" xfId="5" applyNumberFormat="1" applyFont="1" applyFill="1" applyBorder="1" applyAlignment="1" applyProtection="1">
      <alignment horizontal="center" wrapText="1"/>
      <protection locked="0"/>
    </xf>
    <xf numFmtId="4" fontId="66" fillId="2" borderId="45" xfId="8" applyNumberFormat="1" applyFont="1" applyFill="1" applyBorder="1" applyAlignment="1" applyProtection="1">
      <alignment horizontal="right" wrapText="1"/>
      <protection locked="0"/>
    </xf>
    <xf numFmtId="4" fontId="66" fillId="2" borderId="45" xfId="5" applyNumberFormat="1" applyFont="1" applyBorder="1" applyAlignment="1">
      <alignment horizontal="right" wrapText="1"/>
    </xf>
    <xf numFmtId="4" fontId="66" fillId="2" borderId="45" xfId="5" applyNumberFormat="1" applyFont="1" applyBorder="1" applyAlignment="1">
      <alignment horizontal="right"/>
    </xf>
    <xf numFmtId="4" fontId="66" fillId="2" borderId="46" xfId="5" applyNumberFormat="1" applyFont="1" applyBorder="1" applyAlignment="1">
      <alignment horizontal="right" wrapText="1"/>
    </xf>
    <xf numFmtId="0" fontId="66" fillId="2" borderId="45" xfId="7" applyFont="1" applyFill="1" applyBorder="1" applyAlignment="1" applyProtection="1">
      <alignment horizontal="left" wrapText="1"/>
      <protection locked="0"/>
    </xf>
    <xf numFmtId="0" fontId="66" fillId="2" borderId="45" xfId="7" applyFont="1" applyFill="1" applyBorder="1" applyAlignment="1" applyProtection="1">
      <alignment horizontal="center" wrapText="1"/>
      <protection locked="0"/>
    </xf>
    <xf numFmtId="0" fontId="66" fillId="2" borderId="45" xfId="5" applyNumberFormat="1" applyFont="1" applyFill="1" applyBorder="1" applyAlignment="1" applyProtection="1">
      <alignment horizontal="center"/>
      <protection locked="0"/>
    </xf>
    <xf numFmtId="4" fontId="66" fillId="2" borderId="45" xfId="9" applyNumberFormat="1" applyFont="1" applyFill="1" applyBorder="1" applyAlignment="1">
      <alignment horizontal="right"/>
      <protection locked="0"/>
    </xf>
    <xf numFmtId="4" fontId="66" fillId="2" borderId="45" xfId="5" applyNumberFormat="1" applyFont="1" applyBorder="1" applyAlignment="1" applyProtection="1">
      <alignment horizontal="right"/>
      <protection locked="0"/>
    </xf>
    <xf numFmtId="4" fontId="66" fillId="2" borderId="45" xfId="5" applyNumberFormat="1" applyFont="1" applyFill="1" applyBorder="1" applyAlignment="1" applyProtection="1">
      <alignment horizontal="right"/>
      <protection locked="0"/>
    </xf>
    <xf numFmtId="0" fontId="66" fillId="2" borderId="45" xfId="10" applyNumberFormat="1" applyFont="1" applyFill="1" applyBorder="1" applyAlignment="1">
      <alignment horizontal="center"/>
      <protection locked="0"/>
    </xf>
    <xf numFmtId="4" fontId="66" fillId="2" borderId="45" xfId="8" applyNumberFormat="1" applyFont="1" applyFill="1" applyBorder="1" applyAlignment="1" applyProtection="1">
      <alignment horizontal="right"/>
    </xf>
    <xf numFmtId="0" fontId="66" fillId="2" borderId="45" xfId="5" applyFont="1" applyBorder="1" applyAlignment="1">
      <alignment wrapText="1"/>
    </xf>
    <xf numFmtId="4" fontId="66" fillId="2" borderId="45" xfId="5" applyNumberFormat="1" applyFont="1" applyFill="1" applyBorder="1" applyAlignment="1" applyProtection="1">
      <alignment horizontal="right" wrapText="1"/>
      <protection locked="0"/>
    </xf>
    <xf numFmtId="0" fontId="66" fillId="8" borderId="44" xfId="5" applyFont="1" applyFill="1" applyBorder="1" applyAlignment="1">
      <alignment horizontal="center"/>
    </xf>
    <xf numFmtId="0" fontId="66" fillId="8" borderId="45" xfId="5" applyFont="1" applyFill="1" applyBorder="1" applyAlignment="1">
      <alignment wrapText="1"/>
    </xf>
    <xf numFmtId="0" fontId="71" fillId="8" borderId="45" xfId="7" applyFont="1" applyFill="1" applyBorder="1" applyAlignment="1" applyProtection="1">
      <alignment horizontal="left" wrapText="1"/>
      <protection locked="0"/>
    </xf>
    <xf numFmtId="0" fontId="66" fillId="8" borderId="45" xfId="5" applyFont="1" applyFill="1" applyBorder="1" applyAlignment="1">
      <alignment horizontal="center" wrapText="1"/>
    </xf>
    <xf numFmtId="4" fontId="66" fillId="8" borderId="45" xfId="5" applyNumberFormat="1" applyFont="1" applyFill="1" applyBorder="1" applyAlignment="1">
      <alignment horizontal="right" wrapText="1"/>
    </xf>
    <xf numFmtId="4" fontId="66" fillId="8" borderId="45" xfId="5" applyNumberFormat="1" applyFont="1" applyFill="1" applyBorder="1" applyAlignment="1">
      <alignment horizontal="right"/>
    </xf>
    <xf numFmtId="4" fontId="66" fillId="8" borderId="46" xfId="5" applyNumberFormat="1" applyFont="1" applyFill="1" applyBorder="1" applyAlignment="1">
      <alignment horizontal="right" wrapText="1"/>
    </xf>
    <xf numFmtId="0" fontId="66" fillId="2" borderId="45" xfId="5" applyFont="1" applyBorder="1" applyAlignment="1">
      <alignment horizontal="left" wrapText="1"/>
    </xf>
    <xf numFmtId="0" fontId="66" fillId="11" borderId="45" xfId="7" applyFont="1" applyFill="1" applyBorder="1" applyAlignment="1" applyProtection="1">
      <alignment horizontal="left" wrapText="1"/>
      <protection locked="0"/>
    </xf>
    <xf numFmtId="4" fontId="66" fillId="2" borderId="45" xfId="5" applyNumberFormat="1" applyFont="1" applyFill="1" applyBorder="1" applyAlignment="1">
      <alignment horizontal="right" wrapText="1"/>
    </xf>
    <xf numFmtId="4" fontId="66" fillId="2" borderId="46" xfId="5" applyNumberFormat="1" applyFont="1" applyFill="1" applyBorder="1" applyAlignment="1">
      <alignment horizontal="right"/>
    </xf>
    <xf numFmtId="0" fontId="66" fillId="2" borderId="45" xfId="5" applyFont="1" applyBorder="1" applyAlignment="1">
      <alignment horizontal="left" vertical="center" wrapText="1"/>
    </xf>
    <xf numFmtId="0" fontId="72" fillId="11" borderId="45" xfId="7" applyFont="1" applyFill="1" applyBorder="1" applyAlignment="1" applyProtection="1">
      <alignment horizontal="left" wrapText="1"/>
      <protection locked="0"/>
    </xf>
    <xf numFmtId="0" fontId="72" fillId="2" borderId="45" xfId="5" applyFont="1" applyBorder="1" applyAlignment="1">
      <alignment horizontal="center" wrapText="1"/>
    </xf>
    <xf numFmtId="4" fontId="72" fillId="2" borderId="45" xfId="5" applyNumberFormat="1" applyFont="1" applyBorder="1" applyAlignment="1">
      <alignment horizontal="right" wrapText="1"/>
    </xf>
    <xf numFmtId="4" fontId="72" fillId="2" borderId="45" xfId="5" applyNumberFormat="1" applyFont="1" applyFill="1" applyBorder="1" applyAlignment="1">
      <alignment horizontal="right" wrapText="1"/>
    </xf>
    <xf numFmtId="4" fontId="72" fillId="2" borderId="45" xfId="5" applyNumberFormat="1" applyFont="1" applyBorder="1" applyAlignment="1">
      <alignment horizontal="right"/>
    </xf>
    <xf numFmtId="4" fontId="72" fillId="2" borderId="46" xfId="5" applyNumberFormat="1" applyFont="1" applyFill="1" applyBorder="1" applyAlignment="1">
      <alignment horizontal="right"/>
    </xf>
    <xf numFmtId="0" fontId="73" fillId="2" borderId="45" xfId="7" applyFont="1" applyFill="1" applyBorder="1" applyAlignment="1" applyProtection="1">
      <alignment wrapText="1"/>
      <protection locked="0"/>
    </xf>
    <xf numFmtId="0" fontId="73" fillId="2" borderId="45" xfId="7" applyFont="1" applyFill="1" applyBorder="1" applyAlignment="1" applyProtection="1">
      <alignment horizontal="center" wrapText="1"/>
      <protection locked="0"/>
    </xf>
    <xf numFmtId="0" fontId="66" fillId="2" borderId="45" xfId="11" applyNumberFormat="1" applyFont="1" applyFill="1" applyBorder="1" applyAlignment="1" applyProtection="1">
      <alignment horizontal="center"/>
      <protection locked="0"/>
    </xf>
    <xf numFmtId="4" fontId="73" fillId="2" borderId="45" xfId="10" applyNumberFormat="1" applyFont="1" applyFill="1" applyBorder="1" applyAlignment="1">
      <protection locked="0"/>
    </xf>
    <xf numFmtId="3" fontId="65" fillId="8" borderId="45" xfId="5" applyNumberFormat="1" applyFont="1" applyFill="1" applyBorder="1" applyAlignment="1">
      <alignment wrapText="1"/>
    </xf>
    <xf numFmtId="0" fontId="65" fillId="8" borderId="55" xfId="5" applyFont="1" applyFill="1" applyBorder="1" applyAlignment="1">
      <alignment horizontal="center"/>
    </xf>
    <xf numFmtId="0" fontId="63" fillId="2" borderId="1" xfId="5" applyFont="1" applyAlignment="1">
      <alignment horizontal="center"/>
    </xf>
    <xf numFmtId="0" fontId="66" fillId="2" borderId="1" xfId="5" applyFont="1" applyAlignment="1">
      <alignment horizontal="center"/>
    </xf>
    <xf numFmtId="0" fontId="63" fillId="2" borderId="1" xfId="5" applyFont="1" applyAlignment="1">
      <alignment wrapText="1"/>
    </xf>
    <xf numFmtId="3" fontId="63" fillId="2" borderId="1" xfId="5" applyNumberFormat="1" applyFont="1" applyAlignment="1">
      <alignment horizontal="right"/>
    </xf>
    <xf numFmtId="0" fontId="71" fillId="2" borderId="1" xfId="5" applyFont="1"/>
    <xf numFmtId="0" fontId="66" fillId="8" borderId="45" xfId="5" applyFont="1" applyFill="1" applyBorder="1" applyAlignment="1">
      <alignment horizontal="left" wrapText="1"/>
    </xf>
    <xf numFmtId="0" fontId="66" fillId="8" borderId="45" xfId="5" applyFont="1" applyFill="1" applyBorder="1" applyAlignment="1">
      <alignment horizontal="center"/>
    </xf>
    <xf numFmtId="3" fontId="66" fillId="8" borderId="45" xfId="5" applyNumberFormat="1" applyFont="1" applyFill="1" applyBorder="1" applyAlignment="1">
      <alignment horizontal="right" wrapText="1"/>
    </xf>
    <xf numFmtId="3" fontId="66" fillId="8" borderId="46" xfId="5" applyNumberFormat="1" applyFont="1" applyFill="1" applyBorder="1" applyAlignment="1">
      <alignment horizontal="right" wrapText="1"/>
    </xf>
    <xf numFmtId="0" fontId="66" fillId="2" borderId="1" xfId="5" applyFont="1"/>
    <xf numFmtId="0" fontId="66" fillId="2" borderId="44" xfId="5" applyFont="1" applyFill="1" applyBorder="1" applyAlignment="1">
      <alignment horizontal="center"/>
    </xf>
    <xf numFmtId="0" fontId="66" fillId="2" borderId="45" xfId="5" applyFont="1" applyFill="1" applyBorder="1" applyAlignment="1">
      <alignment horizontal="center"/>
    </xf>
    <xf numFmtId="3" fontId="66" fillId="2" borderId="45" xfId="5" applyNumberFormat="1" applyFont="1" applyFill="1" applyBorder="1" applyAlignment="1">
      <alignment horizontal="center"/>
    </xf>
    <xf numFmtId="2" fontId="66" fillId="2" borderId="45" xfId="5" applyNumberFormat="1" applyFont="1" applyFill="1" applyBorder="1"/>
    <xf numFmtId="2" fontId="66" fillId="2" borderId="46" xfId="5" applyNumberFormat="1" applyFont="1" applyFill="1" applyBorder="1"/>
    <xf numFmtId="0" fontId="66" fillId="2" borderId="1" xfId="5" applyFont="1" applyFill="1"/>
    <xf numFmtId="0" fontId="66" fillId="2" borderId="45" xfId="5" applyFont="1" applyBorder="1" applyAlignment="1">
      <alignment horizontal="left"/>
    </xf>
    <xf numFmtId="0" fontId="66" fillId="2" borderId="45" xfId="5" applyFont="1" applyFill="1" applyBorder="1" applyAlignment="1">
      <alignment horizontal="left" wrapText="1"/>
    </xf>
    <xf numFmtId="0" fontId="66" fillId="8" borderId="45" xfId="5" applyFont="1" applyFill="1" applyBorder="1" applyAlignment="1">
      <alignment horizontal="left"/>
    </xf>
    <xf numFmtId="0" fontId="74" fillId="8" borderId="45" xfId="5" applyFont="1" applyFill="1" applyBorder="1" applyAlignment="1">
      <alignment horizontal="left" wrapText="1"/>
    </xf>
    <xf numFmtId="3" fontId="66" fillId="8" borderId="45" xfId="5" applyNumberFormat="1" applyFont="1" applyFill="1" applyBorder="1" applyAlignment="1">
      <alignment horizontal="center"/>
    </xf>
    <xf numFmtId="4" fontId="66" fillId="8" borderId="45" xfId="5" applyNumberFormat="1" applyFont="1" applyFill="1" applyBorder="1"/>
    <xf numFmtId="2" fontId="66" fillId="8" borderId="45" xfId="5" applyNumberFormat="1" applyFont="1" applyFill="1" applyBorder="1"/>
    <xf numFmtId="2" fontId="66" fillId="8" borderId="46" xfId="5" applyNumberFormat="1" applyFont="1" applyFill="1" applyBorder="1"/>
    <xf numFmtId="4" fontId="66" fillId="2" borderId="45" xfId="5" applyNumberFormat="1" applyFont="1" applyFill="1" applyBorder="1"/>
    <xf numFmtId="0" fontId="66" fillId="2" borderId="45" xfId="12" applyFont="1" applyBorder="1" applyAlignment="1">
      <alignment horizontal="left" wrapText="1"/>
    </xf>
    <xf numFmtId="0" fontId="66" fillId="2" borderId="45" xfId="5" applyFont="1" applyFill="1" applyBorder="1" applyAlignment="1">
      <alignment wrapText="1"/>
    </xf>
    <xf numFmtId="0" fontId="66" fillId="2" borderId="45" xfId="5" applyFont="1" applyBorder="1" applyAlignment="1">
      <alignment horizontal="center"/>
    </xf>
    <xf numFmtId="0" fontId="66" fillId="2" borderId="45" xfId="5" applyFont="1" applyFill="1" applyBorder="1" applyAlignment="1" applyProtection="1">
      <alignment wrapText="1"/>
      <protection locked="0"/>
    </xf>
    <xf numFmtId="0" fontId="66" fillId="2" borderId="45" xfId="5" applyFont="1" applyFill="1" applyBorder="1" applyAlignment="1" applyProtection="1">
      <alignment horizontal="center"/>
      <protection locked="0"/>
    </xf>
    <xf numFmtId="4" fontId="66" fillId="2" borderId="45" xfId="5" applyNumberFormat="1" applyFont="1" applyFill="1" applyBorder="1" applyProtection="1">
      <protection locked="0"/>
    </xf>
    <xf numFmtId="2" fontId="73" fillId="2" borderId="45" xfId="10" applyNumberFormat="1" applyFont="1" applyFill="1" applyBorder="1" applyAlignment="1">
      <protection locked="0"/>
    </xf>
    <xf numFmtId="2" fontId="73" fillId="2" borderId="45" xfId="10" applyNumberFormat="1" applyFont="1" applyFill="1" applyBorder="1" applyAlignment="1">
      <alignment horizontal="right"/>
      <protection locked="0"/>
    </xf>
    <xf numFmtId="4" fontId="66" fillId="2" borderId="45" xfId="5" applyNumberFormat="1" applyFont="1" applyBorder="1"/>
    <xf numFmtId="0" fontId="66" fillId="2" borderId="1" xfId="5" applyFont="1" applyAlignment="1">
      <alignment horizontal="left" wrapText="1"/>
    </xf>
    <xf numFmtId="0" fontId="66" fillId="2" borderId="1" xfId="5" applyFont="1" applyAlignment="1">
      <alignment wrapText="1"/>
    </xf>
    <xf numFmtId="3" fontId="66" fillId="2" borderId="1" xfId="5" applyNumberFormat="1" applyFont="1"/>
    <xf numFmtId="0" fontId="75" fillId="2" borderId="1" xfId="5" applyFont="1"/>
    <xf numFmtId="0" fontId="76" fillId="2" borderId="1" xfId="5" applyFont="1"/>
    <xf numFmtId="0" fontId="73" fillId="2" borderId="45" xfId="5" applyFont="1" applyFill="1" applyBorder="1" applyAlignment="1" applyProtection="1">
      <alignment horizontal="left" wrapText="1"/>
    </xf>
    <xf numFmtId="0" fontId="73" fillId="2" borderId="45" xfId="5" applyFont="1" applyFill="1" applyBorder="1" applyAlignment="1" applyProtection="1">
      <alignment horizontal="center" wrapText="1"/>
    </xf>
    <xf numFmtId="0" fontId="73" fillId="2" borderId="45" xfId="5" applyFont="1" applyFill="1" applyBorder="1" applyAlignment="1" applyProtection="1">
      <alignment horizontal="left" vertical="top" wrapText="1"/>
    </xf>
    <xf numFmtId="0" fontId="66" fillId="2" borderId="45" xfId="5" applyFont="1" applyBorder="1" applyAlignment="1">
      <alignment vertical="top" wrapText="1"/>
    </xf>
    <xf numFmtId="0" fontId="66" fillId="2" borderId="45" xfId="5" applyFont="1" applyFill="1" applyBorder="1" applyAlignment="1">
      <alignment horizontal="center" wrapText="1"/>
    </xf>
    <xf numFmtId="2" fontId="66" fillId="2" borderId="45" xfId="5" applyNumberFormat="1" applyFont="1" applyFill="1" applyBorder="1" applyAlignment="1">
      <alignment horizontal="center"/>
    </xf>
    <xf numFmtId="2" fontId="66" fillId="2" borderId="45" xfId="5" applyNumberFormat="1" applyFont="1" applyFill="1" applyBorder="1" applyAlignment="1" applyProtection="1">
      <alignment horizontal="center"/>
      <protection locked="0"/>
    </xf>
    <xf numFmtId="2" fontId="66" fillId="2" borderId="46" xfId="5" applyNumberFormat="1" applyFont="1" applyFill="1" applyBorder="1" applyAlignment="1" applyProtection="1">
      <alignment horizontal="center"/>
      <protection locked="0"/>
    </xf>
    <xf numFmtId="2" fontId="66" fillId="2" borderId="45" xfId="5" applyNumberFormat="1" applyFont="1" applyFill="1" applyBorder="1" applyAlignment="1">
      <alignment horizontal="right"/>
    </xf>
    <xf numFmtId="2" fontId="66" fillId="2" borderId="45" xfId="5" applyNumberFormat="1" applyFont="1" applyFill="1" applyBorder="1" applyAlignment="1" applyProtection="1">
      <alignment horizontal="right"/>
      <protection locked="0"/>
    </xf>
    <xf numFmtId="2" fontId="66" fillId="2" borderId="46" xfId="5" applyNumberFormat="1" applyFont="1" applyFill="1" applyBorder="1" applyAlignment="1" applyProtection="1">
      <alignment horizontal="right"/>
      <protection locked="0"/>
    </xf>
    <xf numFmtId="0" fontId="76" fillId="2" borderId="1" xfId="5" applyFont="1" applyAlignment="1">
      <alignment horizontal="center"/>
    </xf>
    <xf numFmtId="0" fontId="76" fillId="2" borderId="1" xfId="5" applyFont="1" applyAlignment="1">
      <alignment wrapText="1"/>
    </xf>
    <xf numFmtId="3" fontId="76" fillId="2" borderId="1" xfId="5" applyNumberFormat="1" applyFont="1" applyAlignment="1">
      <alignment horizontal="right"/>
    </xf>
    <xf numFmtId="0" fontId="73" fillId="8" borderId="51" xfId="5" applyFont="1" applyFill="1" applyBorder="1" applyAlignment="1">
      <alignment horizontal="center"/>
    </xf>
    <xf numFmtId="0" fontId="65" fillId="8" borderId="52" xfId="5" applyFont="1" applyFill="1" applyBorder="1" applyAlignment="1">
      <alignment horizontal="center" wrapText="1"/>
    </xf>
    <xf numFmtId="0" fontId="71" fillId="8" borderId="52" xfId="5" applyFont="1" applyFill="1" applyBorder="1" applyAlignment="1">
      <alignment horizontal="center"/>
    </xf>
    <xf numFmtId="3" fontId="65" fillId="8" borderId="52" xfId="5" applyNumberFormat="1" applyFont="1" applyFill="1" applyBorder="1" applyAlignment="1">
      <alignment horizontal="left" wrapText="1"/>
    </xf>
    <xf numFmtId="3" fontId="65" fillId="8" borderId="53" xfId="5" applyNumberFormat="1" applyFont="1" applyFill="1" applyBorder="1" applyAlignment="1">
      <alignment horizontal="left" wrapText="1"/>
    </xf>
    <xf numFmtId="0" fontId="71" fillId="2" borderId="1" xfId="5" applyFont="1" applyFill="1" applyBorder="1" applyAlignment="1">
      <alignment horizontal="center"/>
    </xf>
    <xf numFmtId="0" fontId="73" fillId="2" borderId="1" xfId="5" applyFont="1"/>
    <xf numFmtId="0" fontId="66" fillId="2" borderId="44" xfId="5" applyFont="1" applyBorder="1" applyAlignment="1">
      <alignment horizontal="center" wrapText="1"/>
    </xf>
    <xf numFmtId="2" fontId="66" fillId="2" borderId="45" xfId="5" applyNumberFormat="1" applyFont="1" applyFill="1" applyBorder="1" applyAlignment="1">
      <alignment horizontal="center" wrapText="1"/>
    </xf>
    <xf numFmtId="4" fontId="66" fillId="2" borderId="46" xfId="5" applyNumberFormat="1" applyFont="1" applyFill="1" applyBorder="1" applyAlignment="1">
      <alignment horizontal="center" wrapText="1"/>
    </xf>
    <xf numFmtId="9" fontId="66" fillId="2" borderId="1" xfId="5" applyNumberFormat="1" applyFont="1" applyFill="1" applyBorder="1" applyAlignment="1">
      <alignment horizontal="center" wrapText="1"/>
    </xf>
    <xf numFmtId="2" fontId="66" fillId="2" borderId="1" xfId="5" applyNumberFormat="1" applyFont="1" applyFill="1" applyBorder="1" applyAlignment="1">
      <alignment wrapText="1"/>
    </xf>
    <xf numFmtId="0" fontId="73" fillId="2" borderId="1" xfId="5" applyFont="1" applyAlignment="1">
      <alignment wrapText="1"/>
    </xf>
    <xf numFmtId="2" fontId="66" fillId="2" borderId="46" xfId="5" applyNumberFormat="1" applyFont="1" applyFill="1" applyBorder="1" applyAlignment="1">
      <alignment horizontal="center" wrapText="1"/>
    </xf>
    <xf numFmtId="0" fontId="73" fillId="8" borderId="49" xfId="5" applyFont="1" applyFill="1" applyBorder="1" applyAlignment="1">
      <alignment horizontal="center"/>
    </xf>
    <xf numFmtId="0" fontId="71" fillId="8" borderId="55" xfId="5" applyFont="1" applyFill="1" applyBorder="1" applyAlignment="1">
      <alignment wrapText="1"/>
    </xf>
    <xf numFmtId="0" fontId="71" fillId="8" borderId="55" xfId="5" applyFont="1" applyFill="1" applyBorder="1" applyAlignment="1">
      <alignment horizontal="center"/>
    </xf>
    <xf numFmtId="49" fontId="66" fillId="2" borderId="1" xfId="5" applyNumberFormat="1" applyFont="1" applyFill="1" applyBorder="1" applyAlignment="1">
      <alignment horizontal="center"/>
    </xf>
    <xf numFmtId="2" fontId="71" fillId="2" borderId="1" xfId="5" applyNumberFormat="1" applyFont="1" applyFill="1" applyBorder="1" applyAlignment="1">
      <alignment horizontal="right"/>
    </xf>
    <xf numFmtId="0" fontId="74" fillId="2" borderId="1" xfId="5" applyFont="1" applyFill="1" applyBorder="1" applyAlignment="1">
      <alignment wrapText="1"/>
    </xf>
    <xf numFmtId="0" fontId="74" fillId="2" borderId="1" xfId="5" applyFont="1" applyFill="1" applyBorder="1" applyAlignment="1">
      <alignment horizontal="center"/>
    </xf>
    <xf numFmtId="3" fontId="74" fillId="2" borderId="1" xfId="5" applyNumberFormat="1" applyFont="1" applyFill="1" applyBorder="1" applyAlignment="1">
      <alignment horizontal="right"/>
    </xf>
    <xf numFmtId="49" fontId="74" fillId="2" borderId="1" xfId="5" applyNumberFormat="1" applyFont="1" applyFill="1" applyBorder="1" applyAlignment="1">
      <alignment horizontal="center"/>
    </xf>
    <xf numFmtId="2" fontId="74" fillId="2" borderId="1" xfId="5" applyNumberFormat="1" applyFont="1" applyFill="1" applyBorder="1" applyAlignment="1"/>
    <xf numFmtId="0" fontId="65" fillId="8" borderId="52" xfId="5" applyFont="1" applyFill="1" applyBorder="1" applyAlignment="1">
      <alignment horizontal="center"/>
    </xf>
    <xf numFmtId="1" fontId="66" fillId="2" borderId="45" xfId="5" applyNumberFormat="1" applyFont="1" applyBorder="1" applyAlignment="1">
      <alignment horizontal="center" wrapText="1"/>
    </xf>
    <xf numFmtId="2" fontId="66" fillId="2" borderId="45" xfId="5" applyNumberFormat="1" applyFont="1" applyBorder="1" applyAlignment="1">
      <alignment horizontal="center" wrapText="1"/>
    </xf>
    <xf numFmtId="0" fontId="66" fillId="2" borderId="45" xfId="5" applyFont="1" applyBorder="1"/>
    <xf numFmtId="1" fontId="66" fillId="2" borderId="45" xfId="5" applyNumberFormat="1" applyFont="1" applyBorder="1" applyAlignment="1">
      <alignment horizontal="center"/>
    </xf>
    <xf numFmtId="2" fontId="66" fillId="2" borderId="45" xfId="5" applyNumberFormat="1" applyFont="1" applyBorder="1" applyAlignment="1">
      <alignment horizontal="center"/>
    </xf>
    <xf numFmtId="2" fontId="66" fillId="2" borderId="46" xfId="5" applyNumberFormat="1" applyFont="1" applyFill="1" applyBorder="1" applyAlignment="1">
      <alignment horizontal="center"/>
    </xf>
    <xf numFmtId="0" fontId="66" fillId="2" borderId="45" xfId="5" applyFont="1" applyFill="1" applyBorder="1" applyAlignment="1"/>
    <xf numFmtId="0" fontId="71" fillId="8" borderId="44" xfId="5" applyFont="1" applyFill="1" applyBorder="1" applyAlignment="1">
      <alignment horizontal="center"/>
    </xf>
    <xf numFmtId="0" fontId="71" fillId="8" borderId="45" xfId="5" applyFont="1" applyFill="1" applyBorder="1" applyAlignment="1">
      <alignment wrapText="1"/>
    </xf>
    <xf numFmtId="0" fontId="71" fillId="8" borderId="45" xfId="5" applyFont="1" applyFill="1" applyBorder="1" applyAlignment="1">
      <alignment horizontal="center"/>
    </xf>
    <xf numFmtId="49" fontId="71" fillId="2" borderId="1" xfId="5" applyNumberFormat="1" applyFont="1" applyFill="1" applyBorder="1" applyAlignment="1">
      <alignment horizontal="center"/>
    </xf>
    <xf numFmtId="2" fontId="71" fillId="2" borderId="1" xfId="5" applyNumberFormat="1" applyFont="1" applyFill="1" applyBorder="1" applyAlignment="1"/>
    <xf numFmtId="0" fontId="66" fillId="2" borderId="1" xfId="5" applyFont="1" applyAlignment="1">
      <alignment horizontal="center" wrapText="1"/>
    </xf>
    <xf numFmtId="3" fontId="66" fillId="2" borderId="1" xfId="5" applyNumberFormat="1" applyFont="1" applyAlignment="1">
      <alignment horizontal="right"/>
    </xf>
    <xf numFmtId="0" fontId="66" fillId="2" borderId="1" xfId="5" applyFont="1" applyFill="1" applyBorder="1" applyAlignment="1">
      <alignment horizontal="left"/>
    </xf>
    <xf numFmtId="0" fontId="71" fillId="8" borderId="45" xfId="5" applyFont="1" applyFill="1" applyBorder="1" applyAlignment="1">
      <alignment horizontal="center" wrapText="1"/>
    </xf>
    <xf numFmtId="3" fontId="71" fillId="8" borderId="45" xfId="5" applyNumberFormat="1" applyFont="1" applyFill="1" applyBorder="1" applyAlignment="1">
      <alignment horizontal="center" wrapText="1"/>
    </xf>
    <xf numFmtId="3" fontId="71" fillId="8" borderId="45" xfId="5" applyNumberFormat="1" applyFont="1" applyFill="1" applyBorder="1" applyAlignment="1">
      <alignment horizontal="right" wrapText="1"/>
    </xf>
    <xf numFmtId="3" fontId="71" fillId="8" borderId="45" xfId="5" applyNumberFormat="1" applyFont="1" applyFill="1" applyBorder="1" applyAlignment="1">
      <alignment horizontal="right"/>
    </xf>
    <xf numFmtId="3" fontId="71" fillId="8" borderId="46" xfId="5" applyNumberFormat="1" applyFont="1" applyFill="1" applyBorder="1" applyAlignment="1">
      <alignment horizontal="right"/>
    </xf>
    <xf numFmtId="3" fontId="66" fillId="2" borderId="45" xfId="5" applyNumberFormat="1" applyFont="1" applyFill="1" applyBorder="1" applyAlignment="1">
      <alignment horizontal="center" wrapText="1"/>
    </xf>
    <xf numFmtId="4" fontId="66" fillId="2" borderId="45" xfId="5" applyNumberFormat="1" applyFont="1" applyFill="1" applyBorder="1" applyAlignment="1">
      <alignment horizontal="right"/>
    </xf>
    <xf numFmtId="0" fontId="66" fillId="2" borderId="45" xfId="5" applyNumberFormat="1" applyFont="1" applyBorder="1" applyAlignment="1">
      <alignment vertical="top" wrapText="1"/>
    </xf>
    <xf numFmtId="0" fontId="71" fillId="8" borderId="45" xfId="5" applyFont="1" applyFill="1" applyBorder="1" applyAlignment="1">
      <alignment vertical="center" wrapText="1"/>
    </xf>
    <xf numFmtId="0" fontId="66" fillId="8" borderId="45" xfId="5" applyFont="1" applyFill="1" applyBorder="1" applyAlignment="1">
      <alignment horizontal="center" vertical="center" wrapText="1"/>
    </xf>
    <xf numFmtId="4" fontId="66" fillId="8" borderId="46" xfId="5" applyNumberFormat="1" applyFont="1" applyFill="1" applyBorder="1" applyAlignment="1">
      <alignment horizontal="right"/>
    </xf>
    <xf numFmtId="0" fontId="71" fillId="8" borderId="45" xfId="5" applyFont="1" applyFill="1" applyBorder="1" applyAlignment="1">
      <alignment horizontal="center" vertical="center" wrapText="1"/>
    </xf>
    <xf numFmtId="0" fontId="66" fillId="2" borderId="45" xfId="7" applyFont="1" applyFill="1" applyBorder="1" applyAlignment="1" applyProtection="1">
      <alignment wrapText="1"/>
      <protection locked="0"/>
    </xf>
    <xf numFmtId="4" fontId="66" fillId="2" borderId="45" xfId="10" applyNumberFormat="1" applyFont="1" applyFill="1" applyBorder="1" applyAlignment="1">
      <protection locked="0"/>
    </xf>
    <xf numFmtId="3" fontId="71" fillId="8" borderId="45" xfId="5" applyNumberFormat="1" applyFont="1" applyFill="1" applyBorder="1" applyAlignment="1">
      <alignment wrapText="1"/>
    </xf>
    <xf numFmtId="0" fontId="71" fillId="2" borderId="1" xfId="5" applyFont="1" applyFill="1"/>
    <xf numFmtId="0" fontId="80" fillId="2" borderId="1" xfId="5" applyFont="1" applyAlignment="1">
      <alignment vertical="top"/>
    </xf>
    <xf numFmtId="0" fontId="80" fillId="12" borderId="57" xfId="5" applyFont="1" applyFill="1" applyBorder="1" applyAlignment="1">
      <alignment horizontal="right" vertical="top"/>
    </xf>
    <xf numFmtId="0" fontId="80" fillId="12" borderId="57" xfId="5" applyFont="1" applyFill="1" applyBorder="1" applyAlignment="1">
      <alignment horizontal="left" vertical="top"/>
    </xf>
    <xf numFmtId="1" fontId="80" fillId="2" borderId="58" xfId="5" applyNumberFormat="1" applyFont="1" applyBorder="1" applyAlignment="1">
      <alignment horizontal="right" vertical="top"/>
    </xf>
    <xf numFmtId="49" fontId="80" fillId="2" borderId="59" xfId="5" applyNumberFormat="1" applyFont="1" applyBorder="1" applyAlignment="1">
      <alignment horizontal="left" vertical="top" wrapText="1"/>
    </xf>
    <xf numFmtId="2" fontId="80" fillId="2" borderId="59" xfId="5" applyNumberFormat="1" applyFont="1" applyBorder="1" applyAlignment="1">
      <alignment horizontal="right" vertical="top"/>
    </xf>
    <xf numFmtId="172" fontId="81" fillId="2" borderId="59" xfId="5" applyNumberFormat="1" applyFont="1" applyFill="1" applyBorder="1" applyAlignment="1" applyProtection="1">
      <alignment horizontal="right"/>
      <protection locked="0"/>
    </xf>
    <xf numFmtId="1" fontId="80" fillId="2" borderId="60" xfId="5" applyNumberFormat="1" applyFont="1" applyBorder="1" applyAlignment="1">
      <alignment horizontal="right" vertical="top"/>
    </xf>
    <xf numFmtId="49" fontId="80" fillId="2" borderId="61" xfId="5" applyNumberFormat="1" applyFont="1" applyBorder="1" applyAlignment="1">
      <alignment horizontal="left" vertical="top" wrapText="1"/>
    </xf>
    <xf numFmtId="2" fontId="80" fillId="2" borderId="61" xfId="5" applyNumberFormat="1" applyFont="1" applyBorder="1" applyAlignment="1">
      <alignment horizontal="right" vertical="top"/>
    </xf>
    <xf numFmtId="172" fontId="81" fillId="2" borderId="61" xfId="5" applyNumberFormat="1" applyFont="1" applyFill="1" applyBorder="1" applyAlignment="1" applyProtection="1">
      <alignment horizontal="right"/>
      <protection locked="0"/>
    </xf>
    <xf numFmtId="49" fontId="82" fillId="2" borderId="45" xfId="5" applyNumberFormat="1" applyFont="1" applyBorder="1" applyAlignment="1">
      <alignment horizontal="left" vertical="top" wrapText="1"/>
    </xf>
    <xf numFmtId="2" fontId="82" fillId="2" borderId="45" xfId="5" applyNumberFormat="1" applyFont="1" applyBorder="1" applyAlignment="1">
      <alignment horizontal="right" vertical="top"/>
    </xf>
    <xf numFmtId="49" fontId="82" fillId="2" borderId="45" xfId="5" applyNumberFormat="1" applyFont="1" applyBorder="1" applyAlignment="1">
      <alignment horizontal="center" vertical="top" wrapText="1"/>
    </xf>
    <xf numFmtId="2" fontId="53" fillId="2" borderId="45" xfId="5" applyNumberFormat="1" applyFont="1" applyFill="1" applyBorder="1" applyAlignment="1">
      <alignment horizontal="right"/>
    </xf>
    <xf numFmtId="0" fontId="83" fillId="2" borderId="1" xfId="5" applyFont="1" applyAlignment="1">
      <alignment horizontal="left" vertical="top"/>
    </xf>
    <xf numFmtId="0" fontId="80" fillId="12" borderId="62" xfId="5" applyFont="1" applyFill="1" applyBorder="1" applyAlignment="1">
      <alignment vertical="top"/>
    </xf>
    <xf numFmtId="172" fontId="84" fillId="12" borderId="62" xfId="5" applyNumberFormat="1" applyFont="1" applyFill="1" applyBorder="1" applyAlignment="1">
      <alignment horizontal="right" vertical="top"/>
    </xf>
    <xf numFmtId="1" fontId="80" fillId="2" borderId="63" xfId="5" applyNumberFormat="1" applyFont="1" applyBorder="1" applyAlignment="1">
      <alignment horizontal="right" vertical="top"/>
    </xf>
    <xf numFmtId="2" fontId="53" fillId="2" borderId="46" xfId="5" applyNumberFormat="1" applyFont="1" applyFill="1" applyBorder="1" applyAlignment="1">
      <alignment horizontal="right"/>
    </xf>
    <xf numFmtId="0" fontId="80" fillId="2" borderId="60" xfId="5" applyFont="1" applyBorder="1" applyAlignment="1">
      <alignment vertical="top"/>
    </xf>
    <xf numFmtId="0" fontId="80" fillId="2" borderId="61" xfId="5" applyFont="1" applyBorder="1" applyAlignment="1">
      <alignment vertical="top"/>
    </xf>
    <xf numFmtId="2" fontId="80" fillId="2" borderId="61" xfId="5" applyNumberFormat="1" applyFont="1" applyBorder="1" applyAlignment="1">
      <alignment vertical="top"/>
    </xf>
    <xf numFmtId="0" fontId="80" fillId="2" borderId="1" xfId="5" applyFont="1" applyBorder="1" applyAlignment="1">
      <alignment vertical="top"/>
    </xf>
    <xf numFmtId="2" fontId="73" fillId="2" borderId="1" xfId="5" applyNumberFormat="1" applyFont="1" applyBorder="1" applyAlignment="1">
      <alignment horizontal="right" vertical="top"/>
    </xf>
    <xf numFmtId="0" fontId="80" fillId="2" borderId="58" xfId="5" applyFont="1" applyBorder="1" applyAlignment="1">
      <alignment horizontal="right" vertical="top"/>
    </xf>
    <xf numFmtId="0" fontId="80" fillId="2" borderId="59" xfId="5" applyFont="1" applyBorder="1" applyAlignment="1">
      <alignment vertical="top"/>
    </xf>
    <xf numFmtId="0" fontId="80" fillId="2" borderId="60" xfId="5" applyFont="1" applyBorder="1" applyAlignment="1">
      <alignment horizontal="right" vertical="top"/>
    </xf>
    <xf numFmtId="0" fontId="83" fillId="2" borderId="64" xfId="5" applyFont="1" applyBorder="1" applyAlignment="1">
      <alignment horizontal="left" vertical="top"/>
    </xf>
    <xf numFmtId="0" fontId="80" fillId="2" borderId="65" xfId="5" applyFont="1" applyBorder="1" applyAlignment="1">
      <alignment vertical="top"/>
    </xf>
    <xf numFmtId="0" fontId="80" fillId="2" borderId="58" xfId="5" applyFont="1" applyBorder="1" applyAlignment="1">
      <alignment vertical="top"/>
    </xf>
    <xf numFmtId="0" fontId="83" fillId="2" borderId="59" xfId="5" applyFont="1" applyBorder="1" applyAlignment="1">
      <alignment horizontal="right" vertical="top"/>
    </xf>
    <xf numFmtId="0" fontId="83" fillId="2" borderId="59" xfId="5" applyFont="1" applyBorder="1" applyAlignment="1">
      <alignment vertical="top" wrapText="1"/>
    </xf>
    <xf numFmtId="2" fontId="83" fillId="2" borderId="59" xfId="5" applyNumberFormat="1" applyFont="1" applyBorder="1" applyAlignment="1">
      <alignment vertical="top"/>
    </xf>
    <xf numFmtId="0" fontId="80" fillId="2" borderId="61" xfId="5" applyFont="1" applyBorder="1" applyAlignment="1">
      <alignment horizontal="right"/>
    </xf>
    <xf numFmtId="0" fontId="80" fillId="2" borderId="61" xfId="5" applyFont="1" applyBorder="1" applyAlignment="1">
      <alignment wrapText="1"/>
    </xf>
    <xf numFmtId="2" fontId="80" fillId="2" borderId="61" xfId="5" applyNumberFormat="1" applyFont="1" applyBorder="1" applyAlignment="1"/>
    <xf numFmtId="0" fontId="80" fillId="2" borderId="61" xfId="5" applyFont="1" applyBorder="1" applyAlignment="1"/>
    <xf numFmtId="172" fontId="80" fillId="2" borderId="61" xfId="5" applyNumberFormat="1" applyFont="1" applyFill="1" applyBorder="1" applyAlignment="1"/>
    <xf numFmtId="172" fontId="80" fillId="2" borderId="61" xfId="5" applyNumberFormat="1" applyFont="1" applyBorder="1" applyAlignment="1"/>
    <xf numFmtId="0" fontId="80" fillId="2" borderId="1" xfId="5" applyFont="1" applyBorder="1" applyAlignment="1">
      <alignment horizontal="right"/>
    </xf>
    <xf numFmtId="0" fontId="80" fillId="2" borderId="1" xfId="5" applyFont="1" applyBorder="1" applyAlignment="1">
      <alignment wrapText="1"/>
    </xf>
    <xf numFmtId="2" fontId="80" fillId="2" borderId="1" xfId="5" applyNumberFormat="1" applyFont="1" applyBorder="1" applyAlignment="1"/>
    <xf numFmtId="0" fontId="80" fillId="2" borderId="1" xfId="5" applyFont="1" applyBorder="1" applyAlignment="1"/>
    <xf numFmtId="0" fontId="80" fillId="2" borderId="1" xfId="5" applyFont="1" applyAlignment="1">
      <alignment horizontal="right"/>
    </xf>
    <xf numFmtId="0" fontId="80" fillId="2" borderId="1" xfId="5" applyFont="1" applyAlignment="1">
      <alignment wrapText="1"/>
    </xf>
    <xf numFmtId="2" fontId="80" fillId="2" borderId="1" xfId="5" applyNumberFormat="1" applyFont="1" applyAlignment="1"/>
    <xf numFmtId="0" fontId="80" fillId="2" borderId="1" xfId="5" applyFont="1" applyAlignment="1"/>
    <xf numFmtId="172" fontId="80" fillId="2" borderId="1" xfId="5" applyNumberFormat="1" applyFont="1" applyAlignment="1"/>
    <xf numFmtId="0" fontId="80" fillId="12" borderId="66" xfId="5" applyFont="1" applyFill="1" applyBorder="1" applyAlignment="1">
      <alignment vertical="top"/>
    </xf>
    <xf numFmtId="0" fontId="83" fillId="12" borderId="66" xfId="5" applyFont="1" applyFill="1" applyBorder="1" applyAlignment="1">
      <alignment horizontal="right" vertical="top"/>
    </xf>
    <xf numFmtId="0" fontId="83" fillId="12" borderId="66" xfId="5" applyFont="1" applyFill="1" applyBorder="1" applyAlignment="1">
      <alignment vertical="top" wrapText="1"/>
    </xf>
    <xf numFmtId="2" fontId="83" fillId="12" borderId="66" xfId="5" applyNumberFormat="1" applyFont="1" applyFill="1" applyBorder="1" applyAlignment="1">
      <alignment vertical="top"/>
    </xf>
    <xf numFmtId="172" fontId="83" fillId="12" borderId="66" xfId="5" applyNumberFormat="1" applyFont="1" applyFill="1" applyBorder="1" applyAlignment="1">
      <alignment vertical="top"/>
    </xf>
    <xf numFmtId="0" fontId="80" fillId="2" borderId="1" xfId="5" applyFont="1" applyAlignment="1">
      <alignment horizontal="right" vertical="top"/>
    </xf>
    <xf numFmtId="0" fontId="80" fillId="2" borderId="1" xfId="5" applyFont="1" applyAlignment="1">
      <alignment vertical="top" wrapText="1"/>
    </xf>
    <xf numFmtId="2" fontId="80" fillId="2" borderId="1" xfId="5" applyNumberFormat="1" applyFont="1" applyAlignment="1">
      <alignment vertical="top"/>
    </xf>
    <xf numFmtId="0" fontId="83" fillId="2" borderId="1" xfId="5" applyFont="1" applyAlignment="1">
      <alignment horizontal="right" vertical="top"/>
    </xf>
    <xf numFmtId="0" fontId="83" fillId="2" borderId="1" xfId="5" applyFont="1" applyAlignment="1">
      <alignment vertical="top" wrapText="1"/>
    </xf>
    <xf numFmtId="2" fontId="83" fillId="2" borderId="1" xfId="5" applyNumberFormat="1" applyFont="1" applyAlignment="1">
      <alignment vertical="top"/>
    </xf>
    <xf numFmtId="0" fontId="80" fillId="2" borderId="66" xfId="5" applyFont="1" applyBorder="1" applyAlignment="1">
      <alignment vertical="top"/>
    </xf>
    <xf numFmtId="0" fontId="83" fillId="2" borderId="66" xfId="5" applyFont="1" applyBorder="1" applyAlignment="1">
      <alignment horizontal="right" vertical="top"/>
    </xf>
    <xf numFmtId="0" fontId="83" fillId="2" borderId="66" xfId="5" applyFont="1" applyBorder="1" applyAlignment="1">
      <alignment vertical="top" wrapText="1"/>
    </xf>
    <xf numFmtId="2" fontId="83" fillId="2" borderId="66" xfId="5" applyNumberFormat="1" applyFont="1" applyBorder="1" applyAlignment="1">
      <alignment vertical="top"/>
    </xf>
    <xf numFmtId="172" fontId="80" fillId="2" borderId="1" xfId="5" applyNumberFormat="1" applyFont="1" applyAlignment="1">
      <alignment vertical="top"/>
    </xf>
    <xf numFmtId="0" fontId="80" fillId="8" borderId="67" xfId="5" applyFont="1" applyFill="1" applyBorder="1" applyAlignment="1">
      <alignment vertical="top"/>
    </xf>
    <xf numFmtId="0" fontId="83" fillId="8" borderId="68" xfId="5" applyFont="1" applyFill="1" applyBorder="1" applyAlignment="1">
      <alignment horizontal="right" vertical="top"/>
    </xf>
    <xf numFmtId="0" fontId="85" fillId="8" borderId="68" xfId="5" applyFont="1" applyFill="1" applyBorder="1" applyAlignment="1">
      <alignment wrapText="1"/>
    </xf>
    <xf numFmtId="2" fontId="85" fillId="8" borderId="68" xfId="5" applyNumberFormat="1" applyFont="1" applyFill="1" applyBorder="1" applyAlignment="1"/>
    <xf numFmtId="0" fontId="62" fillId="8" borderId="68" xfId="5" applyFont="1" applyFill="1" applyBorder="1" applyAlignment="1"/>
    <xf numFmtId="172" fontId="86" fillId="8" borderId="69" xfId="5" applyNumberFormat="1" applyFont="1" applyFill="1" applyBorder="1" applyAlignment="1"/>
    <xf numFmtId="0" fontId="66" fillId="2" borderId="1" xfId="5" applyFont="1" applyFill="1" applyAlignment="1" applyProtection="1">
      <alignment horizontal="left" wrapText="1"/>
      <protection locked="0"/>
    </xf>
    <xf numFmtId="4" fontId="51" fillId="13" borderId="42" xfId="3" applyNumberFormat="1" applyFont="1" applyFill="1" applyBorder="1" applyAlignment="1">
      <alignment horizontal="right"/>
    </xf>
    <xf numFmtId="14" fontId="2" fillId="5" borderId="0" xfId="0" applyNumberFormat="1" applyFont="1" applyFill="1" applyBorder="1" applyAlignment="1" applyProtection="1">
      <alignment horizontal="left" vertical="center"/>
      <protection locked="0"/>
    </xf>
    <xf numFmtId="0" fontId="20" fillId="0" borderId="0" xfId="0" applyFont="1" applyAlignment="1">
      <alignment horizontal="left" vertical="top" wrapText="1"/>
    </xf>
    <xf numFmtId="0" fontId="20" fillId="0" borderId="0" xfId="0" applyFont="1" applyAlignment="1">
      <alignment horizontal="left" vertical="center"/>
    </xf>
    <xf numFmtId="0" fontId="2" fillId="0" borderId="0" xfId="0" applyFont="1" applyBorder="1" applyAlignment="1">
      <alignment horizontal="left" vertical="center"/>
    </xf>
    <xf numFmtId="0" fontId="0" fillId="0" borderId="0" xfId="0" applyBorder="1"/>
    <xf numFmtId="0" fontId="3" fillId="0" borderId="0" xfId="0" applyFont="1" applyBorder="1" applyAlignment="1">
      <alignment horizontal="left" vertical="top" wrapText="1"/>
    </xf>
    <xf numFmtId="49" fontId="2" fillId="5" borderId="0" xfId="0" applyNumberFormat="1" applyFont="1" applyFill="1" applyBorder="1" applyAlignment="1" applyProtection="1">
      <alignment horizontal="left" vertical="center"/>
      <protection locked="0"/>
    </xf>
    <xf numFmtId="49" fontId="2" fillId="0" borderId="0" xfId="0" applyNumberFormat="1" applyFont="1" applyBorder="1" applyAlignment="1">
      <alignment horizontal="left" vertical="center"/>
    </xf>
    <xf numFmtId="0" fontId="2" fillId="0" borderId="0" xfId="0" applyFont="1" applyBorder="1" applyAlignment="1">
      <alignment horizontal="left" vertical="center" wrapText="1"/>
    </xf>
    <xf numFmtId="4" fontId="21" fillId="0" borderId="8" xfId="0" applyNumberFormat="1" applyFont="1" applyBorder="1" applyAlignment="1">
      <alignment vertical="center"/>
    </xf>
    <xf numFmtId="0" fontId="0" fillId="0" borderId="8" xfId="0" applyFont="1" applyBorder="1" applyAlignment="1">
      <alignment vertical="center"/>
    </xf>
    <xf numFmtId="0" fontId="1" fillId="0" borderId="0" xfId="0" applyFont="1" applyBorder="1" applyAlignment="1">
      <alignment horizontal="right" vertical="center"/>
    </xf>
    <xf numFmtId="164" fontId="1" fillId="0" borderId="0" xfId="0" applyNumberFormat="1" applyFont="1" applyBorder="1" applyAlignment="1">
      <alignment horizontal="center" vertical="center"/>
    </xf>
    <xf numFmtId="0" fontId="1" fillId="0" borderId="0" xfId="0" applyFont="1" applyBorder="1" applyAlignment="1">
      <alignment vertical="center"/>
    </xf>
    <xf numFmtId="4" fontId="20" fillId="0" borderId="0" xfId="0" applyNumberFormat="1" applyFont="1" applyBorder="1" applyAlignment="1">
      <alignment vertical="center"/>
    </xf>
    <xf numFmtId="0" fontId="3" fillId="6" borderId="10" xfId="0" applyFont="1" applyFill="1" applyBorder="1" applyAlignment="1">
      <alignment horizontal="left" vertical="center"/>
    </xf>
    <xf numFmtId="0" fontId="0" fillId="6" borderId="10" xfId="0" applyFont="1" applyFill="1" applyBorder="1" applyAlignment="1">
      <alignment vertical="center"/>
    </xf>
    <xf numFmtId="4" fontId="3" fillId="6" borderId="10" xfId="0" applyNumberFormat="1" applyFont="1" applyFill="1" applyBorder="1" applyAlignment="1">
      <alignment vertical="center"/>
    </xf>
    <xf numFmtId="0" fontId="0" fillId="6" borderId="11" xfId="0" applyFont="1" applyFill="1" applyBorder="1" applyAlignment="1">
      <alignment vertical="center"/>
    </xf>
    <xf numFmtId="0" fontId="3" fillId="0" borderId="0" xfId="0" applyFont="1" applyAlignment="1">
      <alignment horizontal="left" vertical="center" wrapText="1"/>
    </xf>
    <xf numFmtId="0" fontId="3" fillId="0" borderId="0" xfId="0" applyFont="1" applyAlignment="1">
      <alignment vertical="center"/>
    </xf>
    <xf numFmtId="165" fontId="2" fillId="0" borderId="0" xfId="0" applyNumberFormat="1" applyFont="1" applyAlignment="1">
      <alignment horizontal="left" vertical="center"/>
    </xf>
    <xf numFmtId="0" fontId="2" fillId="0" borderId="0" xfId="0" applyFont="1" applyAlignment="1">
      <alignment vertical="center"/>
    </xf>
    <xf numFmtId="0" fontId="23" fillId="0" borderId="15" xfId="0" applyFont="1" applyBorder="1" applyAlignment="1">
      <alignment horizontal="center" vertical="center"/>
    </xf>
    <xf numFmtId="0" fontId="23" fillId="0" borderId="16" xfId="0" applyFont="1" applyBorder="1" applyAlignment="1">
      <alignment horizontal="left" vertical="center"/>
    </xf>
    <xf numFmtId="0" fontId="1" fillId="0" borderId="18" xfId="0" applyFont="1" applyBorder="1" applyAlignment="1">
      <alignment horizontal="left" vertical="center"/>
    </xf>
    <xf numFmtId="0" fontId="1" fillId="0" borderId="0" xfId="0" applyFont="1" applyBorder="1" applyAlignment="1">
      <alignment horizontal="left" vertical="center"/>
    </xf>
    <xf numFmtId="0" fontId="2" fillId="7" borderId="9" xfId="0" applyFont="1" applyFill="1" applyBorder="1" applyAlignment="1">
      <alignment horizontal="center" vertical="center"/>
    </xf>
    <xf numFmtId="0" fontId="2" fillId="7" borderId="10" xfId="0" applyFont="1" applyFill="1" applyBorder="1" applyAlignment="1">
      <alignment horizontal="left" vertical="center"/>
    </xf>
    <xf numFmtId="0" fontId="2" fillId="7" borderId="10" xfId="0" applyFont="1" applyFill="1" applyBorder="1" applyAlignment="1">
      <alignment horizontal="center" vertical="center"/>
    </xf>
    <xf numFmtId="0" fontId="2" fillId="7" borderId="10" xfId="0" applyFont="1" applyFill="1" applyBorder="1" applyAlignment="1">
      <alignment horizontal="right" vertical="center"/>
    </xf>
    <xf numFmtId="4" fontId="27" fillId="0" borderId="0" xfId="0" applyNumberFormat="1" applyFont="1" applyAlignment="1">
      <alignment vertical="center"/>
    </xf>
    <xf numFmtId="0" fontId="27" fillId="0" borderId="0" xfId="0" applyFont="1" applyAlignment="1">
      <alignment vertical="center"/>
    </xf>
    <xf numFmtId="0" fontId="26" fillId="0" borderId="0" xfId="0" applyFont="1" applyAlignment="1">
      <alignment horizontal="left" vertical="center" wrapText="1"/>
    </xf>
    <xf numFmtId="0" fontId="16" fillId="4" borderId="0" xfId="0" applyFont="1" applyFill="1" applyAlignment="1">
      <alignment horizontal="center" vertical="center"/>
    </xf>
    <xf numFmtId="0" fontId="0" fillId="0" borderId="0" xfId="0"/>
    <xf numFmtId="4" fontId="24" fillId="0" borderId="0" xfId="0" applyNumberFormat="1" applyFont="1" applyAlignment="1">
      <alignment horizontal="right" vertical="center"/>
    </xf>
    <xf numFmtId="4" fontId="24" fillId="0" borderId="0" xfId="0" applyNumberFormat="1" applyFont="1" applyAlignment="1">
      <alignment vertical="center"/>
    </xf>
    <xf numFmtId="0" fontId="0" fillId="0" borderId="0" xfId="0" applyFont="1" applyAlignment="1">
      <alignment vertical="center"/>
    </xf>
    <xf numFmtId="0" fontId="30" fillId="3" borderId="0" xfId="1" applyFont="1" applyFill="1" applyAlignment="1">
      <alignment vertical="center"/>
    </xf>
    <xf numFmtId="0" fontId="3" fillId="0" borderId="0" xfId="0" applyFont="1" applyBorder="1" applyAlignment="1">
      <alignment horizontal="left" vertical="center" wrapText="1"/>
    </xf>
    <xf numFmtId="0" fontId="0" fillId="0" borderId="0" xfId="0" applyFont="1" applyBorder="1" applyAlignment="1">
      <alignment vertical="center"/>
    </xf>
    <xf numFmtId="0" fontId="19" fillId="0" borderId="0" xfId="0" applyFont="1" applyAlignment="1">
      <alignment horizontal="left" vertical="center" wrapText="1"/>
    </xf>
    <xf numFmtId="0" fontId="19" fillId="0" borderId="0" xfId="0" applyFont="1" applyAlignment="1">
      <alignment horizontal="left" vertical="center"/>
    </xf>
    <xf numFmtId="0" fontId="19" fillId="0" borderId="0" xfId="0" applyFont="1" applyBorder="1" applyAlignment="1">
      <alignment horizontal="left" vertical="center" wrapText="1"/>
    </xf>
    <xf numFmtId="0" fontId="19" fillId="0" borderId="0" xfId="0" applyFont="1" applyBorder="1" applyAlignment="1">
      <alignment horizontal="left" vertical="center"/>
    </xf>
    <xf numFmtId="3" fontId="64" fillId="8" borderId="49" xfId="5" applyNumberFormat="1" applyFont="1" applyFill="1" applyBorder="1" applyAlignment="1"/>
    <xf numFmtId="0" fontId="63" fillId="2" borderId="47" xfId="5" applyFont="1" applyBorder="1" applyAlignment="1">
      <alignment horizontal="left" vertical="center"/>
    </xf>
    <xf numFmtId="0" fontId="63" fillId="2" borderId="46" xfId="5" applyFont="1" applyFill="1" applyBorder="1" applyAlignment="1">
      <alignment horizontal="left"/>
    </xf>
    <xf numFmtId="0" fontId="64" fillId="8" borderId="44" xfId="5" applyFont="1" applyFill="1" applyBorder="1" applyAlignment="1">
      <alignment horizontal="left"/>
    </xf>
    <xf numFmtId="0" fontId="61" fillId="2" borderId="44" xfId="5" applyFont="1" applyBorder="1" applyAlignment="1">
      <alignment horizontal="left"/>
    </xf>
    <xf numFmtId="0" fontId="56" fillId="8" borderId="43" xfId="5" applyFont="1" applyFill="1" applyBorder="1" applyAlignment="1">
      <alignment horizontal="center" wrapText="1"/>
    </xf>
    <xf numFmtId="0" fontId="58" fillId="2" borderId="47" xfId="6" applyNumberFormat="1" applyFont="1" applyFill="1" applyBorder="1" applyAlignment="1" applyProtection="1">
      <alignment horizontal="center" wrapText="1"/>
    </xf>
    <xf numFmtId="0" fontId="54" fillId="8" borderId="47" xfId="5" applyFont="1" applyFill="1" applyBorder="1" applyAlignment="1">
      <alignment horizontal="left"/>
    </xf>
    <xf numFmtId="0" fontId="54" fillId="2" borderId="46" xfId="5" applyFont="1" applyBorder="1" applyAlignment="1">
      <alignment horizontal="left" wrapText="1"/>
    </xf>
    <xf numFmtId="0" fontId="54" fillId="2" borderId="46" xfId="5" applyFont="1" applyBorder="1" applyAlignment="1">
      <alignment horizontal="left"/>
    </xf>
    <xf numFmtId="49" fontId="61" fillId="2" borderId="46" xfId="5" applyNumberFormat="1" applyFont="1" applyFill="1" applyBorder="1" applyAlignment="1">
      <alignment horizontal="left" vertical="center"/>
    </xf>
    <xf numFmtId="49" fontId="59" fillId="8" borderId="46" xfId="5" applyNumberFormat="1" applyFont="1" applyFill="1" applyBorder="1" applyAlignment="1">
      <alignment horizontal="center" vertical="center" wrapText="1"/>
    </xf>
    <xf numFmtId="49" fontId="59" fillId="2" borderId="46" xfId="5" applyNumberFormat="1" applyFont="1" applyFill="1" applyBorder="1" applyAlignment="1">
      <alignment horizontal="left" vertical="center" wrapText="1"/>
    </xf>
    <xf numFmtId="0" fontId="65" fillId="8" borderId="49" xfId="5" applyFont="1" applyFill="1" applyBorder="1" applyAlignment="1">
      <alignment horizontal="left"/>
    </xf>
    <xf numFmtId="3" fontId="65" fillId="8" borderId="50" xfId="5" applyNumberFormat="1" applyFont="1" applyFill="1" applyBorder="1" applyAlignment="1">
      <alignment horizontal="right" wrapText="1"/>
    </xf>
    <xf numFmtId="0" fontId="66" fillId="2" borderId="1" xfId="5" applyFont="1" applyBorder="1" applyAlignment="1">
      <alignment horizontal="left" wrapText="1"/>
    </xf>
    <xf numFmtId="0" fontId="65" fillId="8" borderId="51" xfId="5" applyFont="1" applyFill="1" applyBorder="1" applyAlignment="1">
      <alignment horizontal="left"/>
    </xf>
    <xf numFmtId="3" fontId="65" fillId="8" borderId="52" xfId="5" applyNumberFormat="1" applyFont="1" applyFill="1" applyBorder="1" applyAlignment="1">
      <alignment horizontal="center"/>
    </xf>
    <xf numFmtId="3" fontId="65" fillId="8" borderId="53" xfId="5" applyNumberFormat="1" applyFont="1" applyFill="1" applyBorder="1" applyAlignment="1">
      <alignment horizontal="center"/>
    </xf>
    <xf numFmtId="0" fontId="65" fillId="8" borderId="44" xfId="5" applyFont="1" applyFill="1" applyBorder="1" applyAlignment="1">
      <alignment horizontal="left"/>
    </xf>
    <xf numFmtId="3" fontId="65" fillId="8" borderId="45" xfId="5" applyNumberFormat="1" applyFont="1" applyFill="1" applyBorder="1" applyAlignment="1">
      <alignment horizontal="right" wrapText="1"/>
    </xf>
    <xf numFmtId="3" fontId="65" fillId="8" borderId="46" xfId="5" applyNumberFormat="1" applyFont="1" applyFill="1" applyBorder="1" applyAlignment="1">
      <alignment horizontal="right" wrapText="1"/>
    </xf>
    <xf numFmtId="0" fontId="65" fillId="8" borderId="49" xfId="5" applyFont="1" applyFill="1" applyBorder="1" applyAlignment="1">
      <alignment horizontal="left" wrapText="1"/>
    </xf>
    <xf numFmtId="3" fontId="65" fillId="8" borderId="50" xfId="5" applyNumberFormat="1" applyFont="1" applyFill="1" applyBorder="1" applyAlignment="1">
      <alignment horizontal="right"/>
    </xf>
    <xf numFmtId="0" fontId="71" fillId="8" borderId="51" xfId="5" applyFont="1" applyFill="1" applyBorder="1" applyAlignment="1">
      <alignment horizontal="left" vertical="center" wrapText="1"/>
    </xf>
    <xf numFmtId="3" fontId="71" fillId="8" borderId="52" xfId="5" applyNumberFormat="1" applyFont="1" applyFill="1" applyBorder="1" applyAlignment="1">
      <alignment horizontal="center" wrapText="1"/>
    </xf>
    <xf numFmtId="3" fontId="71" fillId="8" borderId="53" xfId="5" applyNumberFormat="1" applyFont="1" applyFill="1" applyBorder="1" applyAlignment="1">
      <alignment horizontal="center" wrapText="1"/>
    </xf>
    <xf numFmtId="0" fontId="65" fillId="8" borderId="44" xfId="5" applyFont="1" applyFill="1" applyBorder="1" applyAlignment="1">
      <alignment horizontal="left" wrapText="1"/>
    </xf>
    <xf numFmtId="3" fontId="65" fillId="8" borderId="45" xfId="5" applyNumberFormat="1" applyFont="1" applyFill="1" applyBorder="1" applyAlignment="1">
      <alignment horizontal="right"/>
    </xf>
    <xf numFmtId="3" fontId="65" fillId="8" borderId="46" xfId="5" applyNumberFormat="1" applyFont="1" applyFill="1" applyBorder="1" applyAlignment="1">
      <alignment horizontal="right"/>
    </xf>
    <xf numFmtId="0" fontId="66" fillId="2" borderId="1" xfId="5" applyFont="1" applyBorder="1" applyAlignment="1">
      <alignment horizontal="left"/>
    </xf>
    <xf numFmtId="0" fontId="66" fillId="2" borderId="1" xfId="5" applyFont="1" applyFill="1" applyBorder="1" applyAlignment="1">
      <alignment horizontal="left"/>
    </xf>
    <xf numFmtId="4" fontId="71" fillId="8" borderId="50" xfId="5" applyNumberFormat="1" applyFont="1" applyFill="1" applyBorder="1" applyAlignment="1">
      <alignment horizontal="right"/>
    </xf>
    <xf numFmtId="4" fontId="71" fillId="8" borderId="46" xfId="5" applyNumberFormat="1" applyFont="1" applyFill="1" applyBorder="1" applyAlignment="1">
      <alignment horizontal="right"/>
    </xf>
    <xf numFmtId="0" fontId="71" fillId="8" borderId="49" xfId="5" applyFont="1" applyFill="1" applyBorder="1" applyAlignment="1">
      <alignment horizontal="left"/>
    </xf>
    <xf numFmtId="4" fontId="71" fillId="8" borderId="50" xfId="5" applyNumberFormat="1" applyFont="1" applyFill="1" applyBorder="1" applyAlignment="1">
      <alignment horizontal="right" wrapText="1"/>
    </xf>
    <xf numFmtId="0" fontId="71" fillId="8" borderId="51" xfId="5" applyFont="1" applyFill="1" applyBorder="1" applyAlignment="1">
      <alignment horizontal="left"/>
    </xf>
    <xf numFmtId="3" fontId="71" fillId="8" borderId="52" xfId="5" applyNumberFormat="1" applyFont="1" applyFill="1" applyBorder="1" applyAlignment="1">
      <alignment horizontal="center"/>
    </xf>
    <xf numFmtId="3" fontId="71" fillId="8" borderId="53" xfId="5" applyNumberFormat="1" applyFont="1" applyFill="1" applyBorder="1" applyAlignment="1">
      <alignment horizontal="center"/>
    </xf>
    <xf numFmtId="0" fontId="71" fillId="8" borderId="44" xfId="5" applyFont="1" applyFill="1" applyBorder="1" applyAlignment="1">
      <alignment horizontal="left"/>
    </xf>
    <xf numFmtId="4" fontId="71" fillId="8" borderId="45" xfId="5" applyNumberFormat="1" applyFont="1" applyFill="1" applyBorder="1" applyAlignment="1">
      <alignment horizontal="right" wrapText="1"/>
    </xf>
    <xf numFmtId="4" fontId="71" fillId="8" borderId="46" xfId="5" applyNumberFormat="1" applyFont="1" applyFill="1" applyBorder="1" applyAlignment="1">
      <alignment horizontal="right" wrapText="1"/>
    </xf>
    <xf numFmtId="0" fontId="71" fillId="2" borderId="1" xfId="5" applyFont="1" applyBorder="1" applyAlignment="1">
      <alignment horizontal="left" wrapText="1"/>
    </xf>
    <xf numFmtId="0" fontId="80" fillId="2" borderId="1" xfId="5" applyFont="1" applyBorder="1" applyAlignment="1">
      <alignment horizontal="left" vertical="top"/>
    </xf>
    <xf numFmtId="0" fontId="79" fillId="2" borderId="56" xfId="5" applyFont="1" applyBorder="1" applyAlignment="1">
      <alignment horizontal="center" vertical="top"/>
    </xf>
    <xf numFmtId="0" fontId="80" fillId="2" borderId="61" xfId="5" applyFont="1" applyBorder="1" applyAlignment="1">
      <alignment horizontal="left" vertical="top" wrapText="1"/>
    </xf>
    <xf numFmtId="0" fontId="81" fillId="2" borderId="1" xfId="5" applyFont="1" applyFill="1" applyBorder="1" applyAlignment="1" applyProtection="1">
      <alignment horizontal="left" wrapText="1"/>
      <protection locked="0"/>
    </xf>
    <xf numFmtId="0" fontId="42" fillId="0" borderId="1" xfId="0" applyFont="1" applyBorder="1" applyAlignment="1" applyProtection="1">
      <alignment horizontal="center" vertical="center" wrapText="1"/>
      <protection locked="0"/>
    </xf>
    <xf numFmtId="0" fontId="44" fillId="0" borderId="1" xfId="0" applyFont="1" applyBorder="1" applyAlignment="1" applyProtection="1">
      <alignment horizontal="left" vertical="top"/>
      <protection locked="0"/>
    </xf>
    <xf numFmtId="0" fontId="44" fillId="0" borderId="1" xfId="0" applyFont="1" applyBorder="1" applyAlignment="1" applyProtection="1">
      <alignment horizontal="left" vertical="center"/>
      <protection locked="0"/>
    </xf>
    <xf numFmtId="0" fontId="44" fillId="0" borderId="1" xfId="0" applyFont="1" applyBorder="1" applyAlignment="1" applyProtection="1">
      <alignment horizontal="left" vertical="center" wrapText="1"/>
      <protection locked="0"/>
    </xf>
    <xf numFmtId="49" fontId="44" fillId="0" borderId="1" xfId="0" applyNumberFormat="1" applyFont="1" applyBorder="1" applyAlignment="1" applyProtection="1">
      <alignment horizontal="left" vertical="center" wrapText="1"/>
      <protection locked="0"/>
    </xf>
    <xf numFmtId="0" fontId="42" fillId="0" borderId="1" xfId="0" applyFont="1" applyBorder="1" applyAlignment="1" applyProtection="1">
      <alignment horizontal="center" vertical="center"/>
      <protection locked="0"/>
    </xf>
    <xf numFmtId="0" fontId="43" fillId="0" borderId="34" xfId="0" applyFont="1" applyBorder="1" applyAlignment="1" applyProtection="1">
      <alignment horizontal="left"/>
      <protection locked="0"/>
    </xf>
    <xf numFmtId="0" fontId="43" fillId="0" borderId="34" xfId="0" applyFont="1" applyBorder="1" applyAlignment="1" applyProtection="1">
      <alignment horizontal="left" wrapText="1"/>
      <protection locked="0"/>
    </xf>
    <xf numFmtId="49" fontId="62" fillId="0" borderId="46" xfId="0" applyNumberFormat="1" applyFont="1" applyBorder="1" applyAlignment="1">
      <alignment horizontal="left" vertical="center"/>
    </xf>
    <xf numFmtId="0" fontId="63" fillId="0" borderId="46" xfId="0" applyFont="1" applyBorder="1" applyAlignment="1">
      <alignment horizontal="left"/>
    </xf>
    <xf numFmtId="0" fontId="63" fillId="0" borderId="46" xfId="0" applyFont="1" applyBorder="1" applyAlignment="1">
      <alignment horizontal="left" wrapText="1"/>
    </xf>
    <xf numFmtId="0" fontId="63" fillId="0" borderId="46" xfId="0" applyFont="1" applyBorder="1" applyAlignment="1">
      <alignment horizontal="left"/>
    </xf>
  </cellXfs>
  <cellStyles count="13">
    <cellStyle name="balicek" xfId="8"/>
    <cellStyle name="Hypertextový odkaz" xfId="1" builtinId="8"/>
    <cellStyle name="Hypertextový odkaz 2" xfId="6"/>
    <cellStyle name="nor.cena" xfId="10"/>
    <cellStyle name="normální" xfId="0" builtinId="0" customBuiltin="1"/>
    <cellStyle name="Normální 2" xfId="4"/>
    <cellStyle name="normální 2 2" xfId="11"/>
    <cellStyle name="Normální 3" xfId="5"/>
    <cellStyle name="normální_=433" xfId="2"/>
    <cellStyle name="normální_List1" xfId="12"/>
    <cellStyle name="normální_seznam" xfId="3"/>
    <cellStyle name="popis polozky" xfId="7"/>
    <cellStyle name="výprodej" xfId="9"/>
  </cellStyles>
  <dxfs count="0"/>
  <tableStyles count="0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" Type="http://schemas.openxmlformats.org/officeDocument/2006/relationships/worksheet" Target="worksheets/sheet3.xml"/><Relationship Id="rId21" Type="http://schemas.openxmlformats.org/officeDocument/2006/relationships/theme" Target="theme/theme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calcChain" Target="calcChain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sharedStrings" Target="sharedString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4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5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6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7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drawing10.xml.rels><?xml version="1.0" encoding="UTF-8" standalone="yes"?>
<Relationships xmlns="http://schemas.openxmlformats.org/package/2006/relationships"><Relationship Id="rId8" Type="http://schemas.openxmlformats.org/officeDocument/2006/relationships/image" Target="../media/image2.jpeg"/><Relationship Id="rId3" Type="http://schemas.openxmlformats.org/officeDocument/2006/relationships/image" Target="../media/image5.jpeg"/><Relationship Id="rId7" Type="http://schemas.openxmlformats.org/officeDocument/2006/relationships/image" Target="../media/image9.jpeg"/><Relationship Id="rId2" Type="http://schemas.openxmlformats.org/officeDocument/2006/relationships/image" Target="../media/image4.png"/><Relationship Id="rId1" Type="http://schemas.openxmlformats.org/officeDocument/2006/relationships/image" Target="../media/image3.jpeg"/><Relationship Id="rId6" Type="http://schemas.openxmlformats.org/officeDocument/2006/relationships/image" Target="../media/image8.jpeg"/><Relationship Id="rId5" Type="http://schemas.openxmlformats.org/officeDocument/2006/relationships/image" Target="../media/image7.jpeg"/><Relationship Id="rId4" Type="http://schemas.openxmlformats.org/officeDocument/2006/relationships/image" Target="../media/image6.png"/></Relationships>
</file>

<file path=xl/drawings/_rels/drawing11.xml.rels><?xml version="1.0" encoding="UTF-8" standalone="yes"?>
<Relationships xmlns="http://schemas.openxmlformats.org/package/2006/relationships"><Relationship Id="rId8" Type="http://schemas.openxmlformats.org/officeDocument/2006/relationships/image" Target="../media/image13.jpeg"/><Relationship Id="rId13" Type="http://schemas.openxmlformats.org/officeDocument/2006/relationships/image" Target="../media/image17.png"/><Relationship Id="rId18" Type="http://schemas.openxmlformats.org/officeDocument/2006/relationships/image" Target="../media/image22.jpeg"/><Relationship Id="rId3" Type="http://schemas.openxmlformats.org/officeDocument/2006/relationships/image" Target="../media/image4.png"/><Relationship Id="rId21" Type="http://schemas.openxmlformats.org/officeDocument/2006/relationships/image" Target="../media/image25.jpeg"/><Relationship Id="rId7" Type="http://schemas.openxmlformats.org/officeDocument/2006/relationships/image" Target="../media/image12.png"/><Relationship Id="rId12" Type="http://schemas.openxmlformats.org/officeDocument/2006/relationships/image" Target="../media/image16.jpeg"/><Relationship Id="rId17" Type="http://schemas.openxmlformats.org/officeDocument/2006/relationships/image" Target="../media/image21.jpeg"/><Relationship Id="rId2" Type="http://schemas.openxmlformats.org/officeDocument/2006/relationships/image" Target="../media/image3.jpeg"/><Relationship Id="rId16" Type="http://schemas.openxmlformats.org/officeDocument/2006/relationships/image" Target="../media/image20.png"/><Relationship Id="rId20" Type="http://schemas.openxmlformats.org/officeDocument/2006/relationships/image" Target="../media/image24.png"/><Relationship Id="rId1" Type="http://schemas.openxmlformats.org/officeDocument/2006/relationships/image" Target="../media/image7.jpeg"/><Relationship Id="rId6" Type="http://schemas.openxmlformats.org/officeDocument/2006/relationships/image" Target="../media/image5.jpeg"/><Relationship Id="rId11" Type="http://schemas.openxmlformats.org/officeDocument/2006/relationships/image" Target="../media/image15.jpeg"/><Relationship Id="rId5" Type="http://schemas.openxmlformats.org/officeDocument/2006/relationships/image" Target="../media/image11.jpeg"/><Relationship Id="rId15" Type="http://schemas.openxmlformats.org/officeDocument/2006/relationships/image" Target="../media/image19.jpeg"/><Relationship Id="rId23" Type="http://schemas.openxmlformats.org/officeDocument/2006/relationships/image" Target="../media/image27.jpeg"/><Relationship Id="rId10" Type="http://schemas.openxmlformats.org/officeDocument/2006/relationships/image" Target="../media/image14.jpeg"/><Relationship Id="rId19" Type="http://schemas.openxmlformats.org/officeDocument/2006/relationships/image" Target="../media/image23.jpeg"/><Relationship Id="rId4" Type="http://schemas.openxmlformats.org/officeDocument/2006/relationships/image" Target="../media/image10.png"/><Relationship Id="rId9" Type="http://schemas.openxmlformats.org/officeDocument/2006/relationships/image" Target="../media/image6.png"/><Relationship Id="rId14" Type="http://schemas.openxmlformats.org/officeDocument/2006/relationships/image" Target="../media/image18.jpeg"/><Relationship Id="rId22" Type="http://schemas.openxmlformats.org/officeDocument/2006/relationships/image" Target="../media/image26.jpeg"/></Relationships>
</file>

<file path=xl/drawings/_rels/drawing12.xml.rels><?xml version="1.0" encoding="UTF-8" standalone="yes"?>
<Relationships xmlns="http://schemas.openxmlformats.org/package/2006/relationships"><Relationship Id="rId8" Type="http://schemas.openxmlformats.org/officeDocument/2006/relationships/image" Target="../media/image13.jpeg"/><Relationship Id="rId13" Type="http://schemas.openxmlformats.org/officeDocument/2006/relationships/image" Target="../media/image17.png"/><Relationship Id="rId18" Type="http://schemas.openxmlformats.org/officeDocument/2006/relationships/image" Target="../media/image22.jpeg"/><Relationship Id="rId3" Type="http://schemas.openxmlformats.org/officeDocument/2006/relationships/image" Target="../media/image4.png"/><Relationship Id="rId21" Type="http://schemas.openxmlformats.org/officeDocument/2006/relationships/image" Target="../media/image25.jpeg"/><Relationship Id="rId7" Type="http://schemas.openxmlformats.org/officeDocument/2006/relationships/image" Target="../media/image12.png"/><Relationship Id="rId12" Type="http://schemas.openxmlformats.org/officeDocument/2006/relationships/image" Target="../media/image16.jpeg"/><Relationship Id="rId17" Type="http://schemas.openxmlformats.org/officeDocument/2006/relationships/image" Target="../media/image28.png"/><Relationship Id="rId2" Type="http://schemas.openxmlformats.org/officeDocument/2006/relationships/image" Target="../media/image3.jpeg"/><Relationship Id="rId16" Type="http://schemas.openxmlformats.org/officeDocument/2006/relationships/image" Target="../media/image21.jpeg"/><Relationship Id="rId20" Type="http://schemas.openxmlformats.org/officeDocument/2006/relationships/image" Target="../media/image24.png"/><Relationship Id="rId1" Type="http://schemas.openxmlformats.org/officeDocument/2006/relationships/image" Target="../media/image7.jpeg"/><Relationship Id="rId6" Type="http://schemas.openxmlformats.org/officeDocument/2006/relationships/image" Target="../media/image5.jpeg"/><Relationship Id="rId11" Type="http://schemas.openxmlformats.org/officeDocument/2006/relationships/image" Target="../media/image15.jpeg"/><Relationship Id="rId5" Type="http://schemas.openxmlformats.org/officeDocument/2006/relationships/image" Target="../media/image11.jpeg"/><Relationship Id="rId15" Type="http://schemas.openxmlformats.org/officeDocument/2006/relationships/image" Target="../media/image20.png"/><Relationship Id="rId23" Type="http://schemas.openxmlformats.org/officeDocument/2006/relationships/image" Target="../media/image27.jpeg"/><Relationship Id="rId10" Type="http://schemas.openxmlformats.org/officeDocument/2006/relationships/image" Target="../media/image14.jpeg"/><Relationship Id="rId19" Type="http://schemas.openxmlformats.org/officeDocument/2006/relationships/image" Target="../media/image23.jpeg"/><Relationship Id="rId4" Type="http://schemas.openxmlformats.org/officeDocument/2006/relationships/image" Target="../media/image10.png"/><Relationship Id="rId9" Type="http://schemas.openxmlformats.org/officeDocument/2006/relationships/image" Target="../media/image6.png"/><Relationship Id="rId14" Type="http://schemas.openxmlformats.org/officeDocument/2006/relationships/image" Target="../media/image19.jpeg"/><Relationship Id="rId22" Type="http://schemas.openxmlformats.org/officeDocument/2006/relationships/image" Target="../media/image26.jpeg"/></Relationships>
</file>

<file path=xl/drawings/_rels/drawing13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14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drawing1.xml><?xml version="1.0" encoding="utf-8"?>
<xdr:wsDr xmlns:xdr="http://schemas.openxmlformats.org/drawingml/2006/spreadsheetDrawing" xmlns:a="http://schemas.openxmlformats.org/drawingml/2006/main">
  <xdr:absoluteAnchor>
    <xdr:pos x="0" y="0"/>
    <xdr:ext cx="271145" cy="271145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2.xml><?xml version="1.0" encoding="utf-8"?>
<xdr:wsDr xmlns:xdr="http://schemas.openxmlformats.org/drawingml/2006/spreadsheetDrawing" xmlns:a="http://schemas.openxmlformats.org/drawingml/2006/main">
  <xdr:absoluteAnchor>
    <xdr:pos x="0" y="0"/>
    <xdr:ext cx="276860" cy="27686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3.xml><?xml version="1.0" encoding="utf-8"?>
<xdr:wsDr xmlns:xdr="http://schemas.openxmlformats.org/drawingml/2006/spreadsheetDrawing" xmlns:a="http://schemas.openxmlformats.org/drawingml/2006/main">
  <xdr:absoluteAnchor>
    <xdr:pos x="0" y="0"/>
    <xdr:ext cx="276860" cy="27686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4.xml><?xml version="1.0" encoding="utf-8"?>
<xdr:wsDr xmlns:xdr="http://schemas.openxmlformats.org/drawingml/2006/spreadsheetDrawing" xmlns:a="http://schemas.openxmlformats.org/drawingml/2006/main">
  <xdr:absoluteAnchor>
    <xdr:pos x="0" y="0"/>
    <xdr:ext cx="276860" cy="27686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5.xml><?xml version="1.0" encoding="utf-8"?>
<xdr:wsDr xmlns:xdr="http://schemas.openxmlformats.org/drawingml/2006/spreadsheetDrawing" xmlns:a="http://schemas.openxmlformats.org/drawingml/2006/main">
  <xdr:absoluteAnchor>
    <xdr:pos x="0" y="0"/>
    <xdr:ext cx="276860" cy="27686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6.xml><?xml version="1.0" encoding="utf-8"?>
<xdr:wsDr xmlns:xdr="http://schemas.openxmlformats.org/drawingml/2006/spreadsheetDrawing" xmlns:a="http://schemas.openxmlformats.org/drawingml/2006/main">
  <xdr:absoluteAnchor>
    <xdr:pos x="0" y="0"/>
    <xdr:ext cx="276860" cy="27686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7.xml><?xml version="1.0" encoding="utf-8"?>
<xdr:wsDr xmlns:xdr="http://schemas.openxmlformats.org/drawingml/2006/spreadsheetDrawing" xmlns:a="http://schemas.openxmlformats.org/drawingml/2006/main">
  <xdr:absoluteAnchor>
    <xdr:pos x="0" y="0"/>
    <xdr:ext cx="276860" cy="27686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3171825</xdr:colOff>
      <xdr:row>30</xdr:row>
      <xdr:rowOff>0</xdr:rowOff>
    </xdr:from>
    <xdr:to>
      <xdr:col>2</xdr:col>
      <xdr:colOff>3171825</xdr:colOff>
      <xdr:row>31</xdr:row>
      <xdr:rowOff>85725</xdr:rowOff>
    </xdr:to>
    <xdr:pic>
      <xdr:nvPicPr>
        <xdr:cNvPr id="2" name="Picture 1382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4286250" y="11553825"/>
          <a:ext cx="0" cy="247650"/>
        </a:xfrm>
        <a:prstGeom prst="rect">
          <a:avLst/>
        </a:prstGeom>
        <a:noFill/>
        <a:ln w="9525" cap="flat">
          <a:noFill/>
          <a:round/>
          <a:headEnd/>
          <a:tailEnd/>
        </a:ln>
        <a:effectLst/>
      </xdr:spPr>
    </xdr:pic>
    <xdr:clientData/>
  </xdr:twoCellAnchor>
  <xdr:twoCellAnchor>
    <xdr:from>
      <xdr:col>2</xdr:col>
      <xdr:colOff>2286000</xdr:colOff>
      <xdr:row>30</xdr:row>
      <xdr:rowOff>0</xdr:rowOff>
    </xdr:from>
    <xdr:to>
      <xdr:col>2</xdr:col>
      <xdr:colOff>2286000</xdr:colOff>
      <xdr:row>31</xdr:row>
      <xdr:rowOff>57150</xdr:rowOff>
    </xdr:to>
    <xdr:pic>
      <xdr:nvPicPr>
        <xdr:cNvPr id="3" name="Picture 792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3400425" y="11553825"/>
          <a:ext cx="0" cy="219075"/>
        </a:xfrm>
        <a:prstGeom prst="rect">
          <a:avLst/>
        </a:prstGeom>
        <a:noFill/>
        <a:ln w="9525" cap="flat">
          <a:noFill/>
          <a:round/>
          <a:headEnd/>
          <a:tailEnd/>
        </a:ln>
        <a:effectLst/>
      </xdr:spPr>
    </xdr:pic>
    <xdr:clientData/>
  </xdr:twoCellAnchor>
  <xdr:twoCellAnchor>
    <xdr:from>
      <xdr:col>2</xdr:col>
      <xdr:colOff>3171825</xdr:colOff>
      <xdr:row>31</xdr:row>
      <xdr:rowOff>0</xdr:rowOff>
    </xdr:from>
    <xdr:to>
      <xdr:col>2</xdr:col>
      <xdr:colOff>3171825</xdr:colOff>
      <xdr:row>31</xdr:row>
      <xdr:rowOff>152400</xdr:rowOff>
    </xdr:to>
    <xdr:pic>
      <xdr:nvPicPr>
        <xdr:cNvPr id="4" name="Picture 1382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4286250" y="11715750"/>
          <a:ext cx="0" cy="152400"/>
        </a:xfrm>
        <a:prstGeom prst="rect">
          <a:avLst/>
        </a:prstGeom>
        <a:noFill/>
        <a:ln w="9525" cap="flat">
          <a:noFill/>
          <a:round/>
          <a:headEnd/>
          <a:tailEnd/>
        </a:ln>
        <a:effectLst/>
      </xdr:spPr>
    </xdr:pic>
    <xdr:clientData/>
  </xdr:twoCellAnchor>
  <xdr:twoCellAnchor>
    <xdr:from>
      <xdr:col>2</xdr:col>
      <xdr:colOff>2286000</xdr:colOff>
      <xdr:row>31</xdr:row>
      <xdr:rowOff>0</xdr:rowOff>
    </xdr:from>
    <xdr:to>
      <xdr:col>2</xdr:col>
      <xdr:colOff>2286000</xdr:colOff>
      <xdr:row>31</xdr:row>
      <xdr:rowOff>152400</xdr:rowOff>
    </xdr:to>
    <xdr:pic>
      <xdr:nvPicPr>
        <xdr:cNvPr id="5" name="Picture 792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3400425" y="11715750"/>
          <a:ext cx="0" cy="152400"/>
        </a:xfrm>
        <a:prstGeom prst="rect">
          <a:avLst/>
        </a:prstGeom>
        <a:noFill/>
        <a:ln w="9525" cap="flat">
          <a:noFill/>
          <a:round/>
          <a:headEnd/>
          <a:tailEnd/>
        </a:ln>
        <a:effectLst/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3171825</xdr:colOff>
      <xdr:row>39</xdr:row>
      <xdr:rowOff>0</xdr:rowOff>
    </xdr:from>
    <xdr:to>
      <xdr:col>2</xdr:col>
      <xdr:colOff>3171825</xdr:colOff>
      <xdr:row>39</xdr:row>
      <xdr:rowOff>152400</xdr:rowOff>
    </xdr:to>
    <xdr:pic>
      <xdr:nvPicPr>
        <xdr:cNvPr id="2" name="Picture 1382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4010025" y="6534150"/>
          <a:ext cx="0" cy="152400"/>
        </a:xfrm>
        <a:prstGeom prst="rect">
          <a:avLst/>
        </a:prstGeom>
        <a:noFill/>
        <a:ln w="9525" cap="flat">
          <a:noFill/>
          <a:round/>
          <a:headEnd/>
          <a:tailEnd/>
        </a:ln>
        <a:effectLst/>
      </xdr:spPr>
    </xdr:pic>
    <xdr:clientData/>
  </xdr:twoCellAnchor>
  <xdr:twoCellAnchor>
    <xdr:from>
      <xdr:col>2</xdr:col>
      <xdr:colOff>2286000</xdr:colOff>
      <xdr:row>39</xdr:row>
      <xdr:rowOff>0</xdr:rowOff>
    </xdr:from>
    <xdr:to>
      <xdr:col>2</xdr:col>
      <xdr:colOff>2286000</xdr:colOff>
      <xdr:row>39</xdr:row>
      <xdr:rowOff>152400</xdr:rowOff>
    </xdr:to>
    <xdr:pic>
      <xdr:nvPicPr>
        <xdr:cNvPr id="3" name="Picture 792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3124200" y="6534150"/>
          <a:ext cx="0" cy="152400"/>
        </a:xfrm>
        <a:prstGeom prst="rect">
          <a:avLst/>
        </a:prstGeom>
        <a:noFill/>
        <a:ln w="9525" cap="flat">
          <a:noFill/>
          <a:round/>
          <a:headEnd/>
          <a:tailEnd/>
        </a:ln>
        <a:effectLst/>
      </xdr:spPr>
    </xdr:pic>
    <xdr:clientData/>
  </xdr:twoCellAnchor>
  <xdr:twoCellAnchor>
    <xdr:from>
      <xdr:col>2</xdr:col>
      <xdr:colOff>3171825</xdr:colOff>
      <xdr:row>40</xdr:row>
      <xdr:rowOff>0</xdr:rowOff>
    </xdr:from>
    <xdr:to>
      <xdr:col>2</xdr:col>
      <xdr:colOff>3171825</xdr:colOff>
      <xdr:row>41</xdr:row>
      <xdr:rowOff>95250</xdr:rowOff>
    </xdr:to>
    <xdr:pic>
      <xdr:nvPicPr>
        <xdr:cNvPr id="4" name="Picture 1382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4010025" y="6819900"/>
          <a:ext cx="0" cy="238125"/>
        </a:xfrm>
        <a:prstGeom prst="rect">
          <a:avLst/>
        </a:prstGeom>
        <a:noFill/>
        <a:ln w="9525" cap="flat">
          <a:noFill/>
          <a:round/>
          <a:headEnd/>
          <a:tailEnd/>
        </a:ln>
        <a:effectLst/>
      </xdr:spPr>
    </xdr:pic>
    <xdr:clientData/>
  </xdr:twoCellAnchor>
  <xdr:twoCellAnchor>
    <xdr:from>
      <xdr:col>2</xdr:col>
      <xdr:colOff>2286000</xdr:colOff>
      <xdr:row>40</xdr:row>
      <xdr:rowOff>0</xdr:rowOff>
    </xdr:from>
    <xdr:to>
      <xdr:col>2</xdr:col>
      <xdr:colOff>2286000</xdr:colOff>
      <xdr:row>41</xdr:row>
      <xdr:rowOff>66675</xdr:rowOff>
    </xdr:to>
    <xdr:pic>
      <xdr:nvPicPr>
        <xdr:cNvPr id="5" name="Picture 792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3124200" y="6819900"/>
          <a:ext cx="0" cy="209550"/>
        </a:xfrm>
        <a:prstGeom prst="rect">
          <a:avLst/>
        </a:prstGeom>
        <a:noFill/>
        <a:ln w="9525" cap="flat">
          <a:noFill/>
          <a:round/>
          <a:headEnd/>
          <a:tailEnd/>
        </a:ln>
        <a:effectLst/>
      </xdr:spPr>
    </xdr:pic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3171825</xdr:colOff>
      <xdr:row>17</xdr:row>
      <xdr:rowOff>0</xdr:rowOff>
    </xdr:from>
    <xdr:to>
      <xdr:col>2</xdr:col>
      <xdr:colOff>3181350</xdr:colOff>
      <xdr:row>18</xdr:row>
      <xdr:rowOff>66675</xdr:rowOff>
    </xdr:to>
    <xdr:pic>
      <xdr:nvPicPr>
        <xdr:cNvPr id="2" name="Obrázok 1350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4438650" y="8172450"/>
          <a:ext cx="9525" cy="228600"/>
        </a:xfrm>
        <a:prstGeom prst="rect">
          <a:avLst/>
        </a:prstGeom>
        <a:noFill/>
        <a:ln w="9525" cap="flat">
          <a:noFill/>
          <a:round/>
          <a:headEnd/>
          <a:tailEnd/>
        </a:ln>
        <a:effectLst/>
      </xdr:spPr>
    </xdr:pic>
    <xdr:clientData/>
  </xdr:twoCellAnchor>
  <xdr:twoCellAnchor>
    <xdr:from>
      <xdr:col>2</xdr:col>
      <xdr:colOff>2981325</xdr:colOff>
      <xdr:row>17</xdr:row>
      <xdr:rowOff>0</xdr:rowOff>
    </xdr:from>
    <xdr:to>
      <xdr:col>2</xdr:col>
      <xdr:colOff>2990850</xdr:colOff>
      <xdr:row>18</xdr:row>
      <xdr:rowOff>76200</xdr:rowOff>
    </xdr:to>
    <xdr:pic>
      <xdr:nvPicPr>
        <xdr:cNvPr id="3" name="Obrázok 1350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4248150" y="8172450"/>
          <a:ext cx="9525" cy="238125"/>
        </a:xfrm>
        <a:prstGeom prst="rect">
          <a:avLst/>
        </a:prstGeom>
        <a:noFill/>
        <a:ln w="9525" cap="flat">
          <a:noFill/>
          <a:round/>
          <a:headEnd/>
          <a:tailEnd/>
        </a:ln>
        <a:effectLst/>
      </xdr:spPr>
    </xdr:pic>
    <xdr:clientData/>
  </xdr:twoCellAnchor>
  <xdr:twoCellAnchor>
    <xdr:from>
      <xdr:col>2</xdr:col>
      <xdr:colOff>3829050</xdr:colOff>
      <xdr:row>17</xdr:row>
      <xdr:rowOff>0</xdr:rowOff>
    </xdr:from>
    <xdr:to>
      <xdr:col>2</xdr:col>
      <xdr:colOff>3829050</xdr:colOff>
      <xdr:row>19</xdr:row>
      <xdr:rowOff>114300</xdr:rowOff>
    </xdr:to>
    <xdr:pic>
      <xdr:nvPicPr>
        <xdr:cNvPr id="4" name="Obrázok 1294"/>
        <xdr:cNvPicPr>
          <a:picLocks noChangeAspect="1" noChangeArrowheads="1"/>
        </xdr:cNvPicPr>
      </xdr:nvPicPr>
      <xdr:blipFill>
        <a:blip xmlns:r="http://schemas.openxmlformats.org/officeDocument/2006/relationships" r:embed="rId2"/>
        <a:srcRect/>
        <a:stretch>
          <a:fillRect/>
        </a:stretch>
      </xdr:blipFill>
      <xdr:spPr bwMode="auto">
        <a:xfrm>
          <a:off x="5095875" y="8172450"/>
          <a:ext cx="0" cy="438150"/>
        </a:xfrm>
        <a:prstGeom prst="rect">
          <a:avLst/>
        </a:prstGeom>
        <a:noFill/>
        <a:ln w="9525" cap="flat">
          <a:noFill/>
          <a:round/>
          <a:headEnd/>
          <a:tailEnd/>
        </a:ln>
        <a:effectLst/>
      </xdr:spPr>
    </xdr:pic>
    <xdr:clientData/>
  </xdr:twoCellAnchor>
  <xdr:twoCellAnchor>
    <xdr:from>
      <xdr:col>2</xdr:col>
      <xdr:colOff>3648075</xdr:colOff>
      <xdr:row>17</xdr:row>
      <xdr:rowOff>0</xdr:rowOff>
    </xdr:from>
    <xdr:to>
      <xdr:col>2</xdr:col>
      <xdr:colOff>3657600</xdr:colOff>
      <xdr:row>19</xdr:row>
      <xdr:rowOff>142875</xdr:rowOff>
    </xdr:to>
    <xdr:pic>
      <xdr:nvPicPr>
        <xdr:cNvPr id="5" name="Obrázek 1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4914900" y="8172450"/>
          <a:ext cx="9525" cy="466725"/>
        </a:xfrm>
        <a:prstGeom prst="rect">
          <a:avLst/>
        </a:prstGeom>
        <a:noFill/>
        <a:ln w="9525" cap="flat">
          <a:noFill/>
          <a:round/>
          <a:headEnd/>
          <a:tailEnd/>
        </a:ln>
        <a:effectLst/>
      </xdr:spPr>
    </xdr:pic>
    <xdr:clientData/>
  </xdr:twoCellAnchor>
  <xdr:twoCellAnchor>
    <xdr:from>
      <xdr:col>2</xdr:col>
      <xdr:colOff>3333750</xdr:colOff>
      <xdr:row>17</xdr:row>
      <xdr:rowOff>0</xdr:rowOff>
    </xdr:from>
    <xdr:to>
      <xdr:col>2</xdr:col>
      <xdr:colOff>3333750</xdr:colOff>
      <xdr:row>20</xdr:row>
      <xdr:rowOff>123825</xdr:rowOff>
    </xdr:to>
    <xdr:pic>
      <xdr:nvPicPr>
        <xdr:cNvPr id="6" name="Obrázok 950"/>
        <xdr:cNvPicPr>
          <a:picLocks noChangeAspect="1" noChangeArrowheads="1"/>
        </xdr:cNvPicPr>
      </xdr:nvPicPr>
      <xdr:blipFill>
        <a:blip xmlns:r="http://schemas.openxmlformats.org/officeDocument/2006/relationships" r:embed="rId4"/>
        <a:srcRect/>
        <a:stretch>
          <a:fillRect/>
        </a:stretch>
      </xdr:blipFill>
      <xdr:spPr bwMode="auto">
        <a:xfrm>
          <a:off x="4600575" y="8172450"/>
          <a:ext cx="0" cy="609600"/>
        </a:xfrm>
        <a:prstGeom prst="rect">
          <a:avLst/>
        </a:prstGeom>
        <a:noFill/>
        <a:ln w="9525" cap="flat">
          <a:noFill/>
          <a:round/>
          <a:headEnd/>
          <a:tailEnd/>
        </a:ln>
        <a:effectLst/>
      </xdr:spPr>
    </xdr:pic>
    <xdr:clientData/>
  </xdr:twoCellAnchor>
  <xdr:twoCellAnchor>
    <xdr:from>
      <xdr:col>2</xdr:col>
      <xdr:colOff>1924050</xdr:colOff>
      <xdr:row>17</xdr:row>
      <xdr:rowOff>0</xdr:rowOff>
    </xdr:from>
    <xdr:to>
      <xdr:col>2</xdr:col>
      <xdr:colOff>1933575</xdr:colOff>
      <xdr:row>21</xdr:row>
      <xdr:rowOff>85725</xdr:rowOff>
    </xdr:to>
    <xdr:pic>
      <xdr:nvPicPr>
        <xdr:cNvPr id="7" name="Obrázek 1330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3190875" y="8172450"/>
          <a:ext cx="9525" cy="733425"/>
        </a:xfrm>
        <a:prstGeom prst="rect">
          <a:avLst/>
        </a:prstGeom>
        <a:noFill/>
        <a:ln w="9525" cap="flat">
          <a:noFill/>
          <a:round/>
          <a:headEnd/>
          <a:tailEnd/>
        </a:ln>
        <a:effectLst/>
      </xdr:spPr>
    </xdr:pic>
    <xdr:clientData/>
  </xdr:twoCellAnchor>
  <xdr:twoCellAnchor>
    <xdr:from>
      <xdr:col>2</xdr:col>
      <xdr:colOff>3171825</xdr:colOff>
      <xdr:row>17</xdr:row>
      <xdr:rowOff>0</xdr:rowOff>
    </xdr:from>
    <xdr:to>
      <xdr:col>2</xdr:col>
      <xdr:colOff>3181350</xdr:colOff>
      <xdr:row>18</xdr:row>
      <xdr:rowOff>66675</xdr:rowOff>
    </xdr:to>
    <xdr:pic>
      <xdr:nvPicPr>
        <xdr:cNvPr id="8" name="Obrázok 1350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4438650" y="8172450"/>
          <a:ext cx="9525" cy="228600"/>
        </a:xfrm>
        <a:prstGeom prst="rect">
          <a:avLst/>
        </a:prstGeom>
        <a:noFill/>
        <a:ln w="9525" cap="flat">
          <a:noFill/>
          <a:round/>
          <a:headEnd/>
          <a:tailEnd/>
        </a:ln>
        <a:effectLst/>
      </xdr:spPr>
    </xdr:pic>
    <xdr:clientData/>
  </xdr:twoCellAnchor>
  <xdr:twoCellAnchor>
    <xdr:from>
      <xdr:col>2</xdr:col>
      <xdr:colOff>1733550</xdr:colOff>
      <xdr:row>17</xdr:row>
      <xdr:rowOff>0</xdr:rowOff>
    </xdr:from>
    <xdr:to>
      <xdr:col>2</xdr:col>
      <xdr:colOff>1743075</xdr:colOff>
      <xdr:row>21</xdr:row>
      <xdr:rowOff>85725</xdr:rowOff>
    </xdr:to>
    <xdr:pic>
      <xdr:nvPicPr>
        <xdr:cNvPr id="9" name="Obrázek 1330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3000375" y="8172450"/>
          <a:ext cx="9525" cy="733425"/>
        </a:xfrm>
        <a:prstGeom prst="rect">
          <a:avLst/>
        </a:prstGeom>
        <a:noFill/>
        <a:ln w="9525" cap="flat">
          <a:noFill/>
          <a:round/>
          <a:headEnd/>
          <a:tailEnd/>
        </a:ln>
        <a:effectLst/>
      </xdr:spPr>
    </xdr:pic>
    <xdr:clientData/>
  </xdr:twoCellAnchor>
  <xdr:twoCellAnchor>
    <xdr:from>
      <xdr:col>2</xdr:col>
      <xdr:colOff>2981325</xdr:colOff>
      <xdr:row>17</xdr:row>
      <xdr:rowOff>0</xdr:rowOff>
    </xdr:from>
    <xdr:to>
      <xdr:col>2</xdr:col>
      <xdr:colOff>2990850</xdr:colOff>
      <xdr:row>18</xdr:row>
      <xdr:rowOff>76200</xdr:rowOff>
    </xdr:to>
    <xdr:pic>
      <xdr:nvPicPr>
        <xdr:cNvPr id="10" name="Obrázok 1350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4248150" y="8172450"/>
          <a:ext cx="9525" cy="238125"/>
        </a:xfrm>
        <a:prstGeom prst="rect">
          <a:avLst/>
        </a:prstGeom>
        <a:noFill/>
        <a:ln w="9525" cap="flat">
          <a:noFill/>
          <a:round/>
          <a:headEnd/>
          <a:tailEnd/>
        </a:ln>
        <a:effectLst/>
      </xdr:spPr>
    </xdr:pic>
    <xdr:clientData/>
  </xdr:twoCellAnchor>
  <xdr:twoCellAnchor>
    <xdr:from>
      <xdr:col>2</xdr:col>
      <xdr:colOff>3829050</xdr:colOff>
      <xdr:row>17</xdr:row>
      <xdr:rowOff>0</xdr:rowOff>
    </xdr:from>
    <xdr:to>
      <xdr:col>2</xdr:col>
      <xdr:colOff>3829050</xdr:colOff>
      <xdr:row>19</xdr:row>
      <xdr:rowOff>114300</xdr:rowOff>
    </xdr:to>
    <xdr:pic>
      <xdr:nvPicPr>
        <xdr:cNvPr id="11" name="Obrázok 1294"/>
        <xdr:cNvPicPr>
          <a:picLocks noChangeAspect="1" noChangeArrowheads="1"/>
        </xdr:cNvPicPr>
      </xdr:nvPicPr>
      <xdr:blipFill>
        <a:blip xmlns:r="http://schemas.openxmlformats.org/officeDocument/2006/relationships" r:embed="rId2"/>
        <a:srcRect/>
        <a:stretch>
          <a:fillRect/>
        </a:stretch>
      </xdr:blipFill>
      <xdr:spPr bwMode="auto">
        <a:xfrm>
          <a:off x="5095875" y="8172450"/>
          <a:ext cx="0" cy="438150"/>
        </a:xfrm>
        <a:prstGeom prst="rect">
          <a:avLst/>
        </a:prstGeom>
        <a:noFill/>
        <a:ln w="9525" cap="flat">
          <a:noFill/>
          <a:round/>
          <a:headEnd/>
          <a:tailEnd/>
        </a:ln>
        <a:effectLst/>
      </xdr:spPr>
    </xdr:pic>
    <xdr:clientData/>
  </xdr:twoCellAnchor>
  <xdr:twoCellAnchor>
    <xdr:from>
      <xdr:col>2</xdr:col>
      <xdr:colOff>3648075</xdr:colOff>
      <xdr:row>17</xdr:row>
      <xdr:rowOff>0</xdr:rowOff>
    </xdr:from>
    <xdr:to>
      <xdr:col>2</xdr:col>
      <xdr:colOff>3657600</xdr:colOff>
      <xdr:row>19</xdr:row>
      <xdr:rowOff>142875</xdr:rowOff>
    </xdr:to>
    <xdr:pic>
      <xdr:nvPicPr>
        <xdr:cNvPr id="12" name="Obrázek 1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4914900" y="8172450"/>
          <a:ext cx="9525" cy="466725"/>
        </a:xfrm>
        <a:prstGeom prst="rect">
          <a:avLst/>
        </a:prstGeom>
        <a:noFill/>
        <a:ln w="9525" cap="flat">
          <a:noFill/>
          <a:round/>
          <a:headEnd/>
          <a:tailEnd/>
        </a:ln>
        <a:effectLst/>
      </xdr:spPr>
    </xdr:pic>
    <xdr:clientData/>
  </xdr:twoCellAnchor>
  <xdr:twoCellAnchor>
    <xdr:from>
      <xdr:col>2</xdr:col>
      <xdr:colOff>3333750</xdr:colOff>
      <xdr:row>17</xdr:row>
      <xdr:rowOff>0</xdr:rowOff>
    </xdr:from>
    <xdr:to>
      <xdr:col>2</xdr:col>
      <xdr:colOff>3333750</xdr:colOff>
      <xdr:row>20</xdr:row>
      <xdr:rowOff>123825</xdr:rowOff>
    </xdr:to>
    <xdr:pic>
      <xdr:nvPicPr>
        <xdr:cNvPr id="13" name="Obrázok 950"/>
        <xdr:cNvPicPr>
          <a:picLocks noChangeAspect="1" noChangeArrowheads="1"/>
        </xdr:cNvPicPr>
      </xdr:nvPicPr>
      <xdr:blipFill>
        <a:blip xmlns:r="http://schemas.openxmlformats.org/officeDocument/2006/relationships" r:embed="rId4"/>
        <a:srcRect/>
        <a:stretch>
          <a:fillRect/>
        </a:stretch>
      </xdr:blipFill>
      <xdr:spPr bwMode="auto">
        <a:xfrm>
          <a:off x="4600575" y="8172450"/>
          <a:ext cx="0" cy="609600"/>
        </a:xfrm>
        <a:prstGeom prst="rect">
          <a:avLst/>
        </a:prstGeom>
        <a:noFill/>
        <a:ln w="9525" cap="flat">
          <a:noFill/>
          <a:round/>
          <a:headEnd/>
          <a:tailEnd/>
        </a:ln>
        <a:effectLst/>
      </xdr:spPr>
    </xdr:pic>
    <xdr:clientData/>
  </xdr:twoCellAnchor>
  <xdr:twoCellAnchor>
    <xdr:from>
      <xdr:col>2</xdr:col>
      <xdr:colOff>1924050</xdr:colOff>
      <xdr:row>17</xdr:row>
      <xdr:rowOff>0</xdr:rowOff>
    </xdr:from>
    <xdr:to>
      <xdr:col>2</xdr:col>
      <xdr:colOff>1933575</xdr:colOff>
      <xdr:row>19</xdr:row>
      <xdr:rowOff>104775</xdr:rowOff>
    </xdr:to>
    <xdr:pic>
      <xdr:nvPicPr>
        <xdr:cNvPr id="14" name="Obrázek 1330"/>
        <xdr:cNvPicPr>
          <a:picLocks noChangeAspect="1" noChangeArrowheads="1"/>
        </xdr:cNvPicPr>
      </xdr:nvPicPr>
      <xdr:blipFill>
        <a:blip xmlns:r="http://schemas.openxmlformats.org/officeDocument/2006/relationships" r:embed="rId6" cstate="print"/>
        <a:srcRect/>
        <a:stretch>
          <a:fillRect/>
        </a:stretch>
      </xdr:blipFill>
      <xdr:spPr bwMode="auto">
        <a:xfrm>
          <a:off x="3190875" y="8172450"/>
          <a:ext cx="9525" cy="428625"/>
        </a:xfrm>
        <a:prstGeom prst="rect">
          <a:avLst/>
        </a:prstGeom>
        <a:noFill/>
        <a:ln w="9525" cap="flat">
          <a:noFill/>
          <a:round/>
          <a:headEnd/>
          <a:tailEnd/>
        </a:ln>
        <a:effectLst/>
      </xdr:spPr>
    </xdr:pic>
    <xdr:clientData/>
  </xdr:twoCellAnchor>
  <xdr:twoCellAnchor>
    <xdr:from>
      <xdr:col>2</xdr:col>
      <xdr:colOff>3171825</xdr:colOff>
      <xdr:row>17</xdr:row>
      <xdr:rowOff>0</xdr:rowOff>
    </xdr:from>
    <xdr:to>
      <xdr:col>2</xdr:col>
      <xdr:colOff>3181350</xdr:colOff>
      <xdr:row>18</xdr:row>
      <xdr:rowOff>66675</xdr:rowOff>
    </xdr:to>
    <xdr:pic>
      <xdr:nvPicPr>
        <xdr:cNvPr id="15" name="Obrázok 1350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4438650" y="8172450"/>
          <a:ext cx="9525" cy="228600"/>
        </a:xfrm>
        <a:prstGeom prst="rect">
          <a:avLst/>
        </a:prstGeom>
        <a:noFill/>
        <a:ln w="9525" cap="flat">
          <a:noFill/>
          <a:round/>
          <a:headEnd/>
          <a:tailEnd/>
        </a:ln>
        <a:effectLst/>
      </xdr:spPr>
    </xdr:pic>
    <xdr:clientData/>
  </xdr:twoCellAnchor>
  <xdr:twoCellAnchor>
    <xdr:from>
      <xdr:col>2</xdr:col>
      <xdr:colOff>1733550</xdr:colOff>
      <xdr:row>17</xdr:row>
      <xdr:rowOff>0</xdr:rowOff>
    </xdr:from>
    <xdr:to>
      <xdr:col>2</xdr:col>
      <xdr:colOff>1743075</xdr:colOff>
      <xdr:row>19</xdr:row>
      <xdr:rowOff>104775</xdr:rowOff>
    </xdr:to>
    <xdr:pic>
      <xdr:nvPicPr>
        <xdr:cNvPr id="16" name="Obrázek 1330"/>
        <xdr:cNvPicPr>
          <a:picLocks noChangeAspect="1" noChangeArrowheads="1"/>
        </xdr:cNvPicPr>
      </xdr:nvPicPr>
      <xdr:blipFill>
        <a:blip xmlns:r="http://schemas.openxmlformats.org/officeDocument/2006/relationships" r:embed="rId6" cstate="print"/>
        <a:srcRect/>
        <a:stretch>
          <a:fillRect/>
        </a:stretch>
      </xdr:blipFill>
      <xdr:spPr bwMode="auto">
        <a:xfrm>
          <a:off x="3000375" y="8172450"/>
          <a:ext cx="9525" cy="428625"/>
        </a:xfrm>
        <a:prstGeom prst="rect">
          <a:avLst/>
        </a:prstGeom>
        <a:noFill/>
        <a:ln w="9525" cap="flat">
          <a:noFill/>
          <a:round/>
          <a:headEnd/>
          <a:tailEnd/>
        </a:ln>
        <a:effectLst/>
      </xdr:spPr>
    </xdr:pic>
    <xdr:clientData/>
  </xdr:twoCellAnchor>
  <xdr:twoCellAnchor>
    <xdr:from>
      <xdr:col>2</xdr:col>
      <xdr:colOff>2981325</xdr:colOff>
      <xdr:row>17</xdr:row>
      <xdr:rowOff>0</xdr:rowOff>
    </xdr:from>
    <xdr:to>
      <xdr:col>2</xdr:col>
      <xdr:colOff>2990850</xdr:colOff>
      <xdr:row>18</xdr:row>
      <xdr:rowOff>66675</xdr:rowOff>
    </xdr:to>
    <xdr:pic>
      <xdr:nvPicPr>
        <xdr:cNvPr id="17" name="Obrázok 1350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4248150" y="8172450"/>
          <a:ext cx="9525" cy="228600"/>
        </a:xfrm>
        <a:prstGeom prst="rect">
          <a:avLst/>
        </a:prstGeom>
        <a:noFill/>
        <a:ln w="9525" cap="flat">
          <a:noFill/>
          <a:round/>
          <a:headEnd/>
          <a:tailEnd/>
        </a:ln>
        <a:effectLst/>
      </xdr:spPr>
    </xdr:pic>
    <xdr:clientData/>
  </xdr:twoCellAnchor>
  <xdr:twoCellAnchor>
    <xdr:from>
      <xdr:col>2</xdr:col>
      <xdr:colOff>3829050</xdr:colOff>
      <xdr:row>17</xdr:row>
      <xdr:rowOff>0</xdr:rowOff>
    </xdr:from>
    <xdr:to>
      <xdr:col>2</xdr:col>
      <xdr:colOff>3829050</xdr:colOff>
      <xdr:row>18</xdr:row>
      <xdr:rowOff>66675</xdr:rowOff>
    </xdr:to>
    <xdr:pic>
      <xdr:nvPicPr>
        <xdr:cNvPr id="18" name="Obrázok 1294"/>
        <xdr:cNvPicPr>
          <a:picLocks noChangeAspect="1" noChangeArrowheads="1"/>
        </xdr:cNvPicPr>
      </xdr:nvPicPr>
      <xdr:blipFill>
        <a:blip xmlns:r="http://schemas.openxmlformats.org/officeDocument/2006/relationships" r:embed="rId2"/>
        <a:srcRect/>
        <a:stretch>
          <a:fillRect/>
        </a:stretch>
      </xdr:blipFill>
      <xdr:spPr bwMode="auto">
        <a:xfrm>
          <a:off x="5095875" y="8172450"/>
          <a:ext cx="0" cy="228600"/>
        </a:xfrm>
        <a:prstGeom prst="rect">
          <a:avLst/>
        </a:prstGeom>
        <a:noFill/>
        <a:ln w="9525" cap="flat">
          <a:noFill/>
          <a:round/>
          <a:headEnd/>
          <a:tailEnd/>
        </a:ln>
        <a:effectLst/>
      </xdr:spPr>
    </xdr:pic>
    <xdr:clientData/>
  </xdr:twoCellAnchor>
  <xdr:twoCellAnchor>
    <xdr:from>
      <xdr:col>2</xdr:col>
      <xdr:colOff>3648075</xdr:colOff>
      <xdr:row>17</xdr:row>
      <xdr:rowOff>0</xdr:rowOff>
    </xdr:from>
    <xdr:to>
      <xdr:col>2</xdr:col>
      <xdr:colOff>3657600</xdr:colOff>
      <xdr:row>18</xdr:row>
      <xdr:rowOff>66675</xdr:rowOff>
    </xdr:to>
    <xdr:pic>
      <xdr:nvPicPr>
        <xdr:cNvPr id="19" name="Obrázek 1"/>
        <xdr:cNvPicPr>
          <a:picLocks noChangeAspect="1" noChangeArrowheads="1"/>
        </xdr:cNvPicPr>
      </xdr:nvPicPr>
      <xdr:blipFill>
        <a:blip xmlns:r="http://schemas.openxmlformats.org/officeDocument/2006/relationships" r:embed="rId7" cstate="print"/>
        <a:srcRect/>
        <a:stretch>
          <a:fillRect/>
        </a:stretch>
      </xdr:blipFill>
      <xdr:spPr bwMode="auto">
        <a:xfrm>
          <a:off x="4914900" y="8172450"/>
          <a:ext cx="9525" cy="228600"/>
        </a:xfrm>
        <a:prstGeom prst="rect">
          <a:avLst/>
        </a:prstGeom>
        <a:noFill/>
        <a:ln w="9525" cap="flat">
          <a:noFill/>
          <a:round/>
          <a:headEnd/>
          <a:tailEnd/>
        </a:ln>
        <a:effectLst/>
      </xdr:spPr>
    </xdr:pic>
    <xdr:clientData/>
  </xdr:twoCellAnchor>
  <xdr:twoCellAnchor>
    <xdr:from>
      <xdr:col>2</xdr:col>
      <xdr:colOff>3333750</xdr:colOff>
      <xdr:row>17</xdr:row>
      <xdr:rowOff>0</xdr:rowOff>
    </xdr:from>
    <xdr:to>
      <xdr:col>2</xdr:col>
      <xdr:colOff>3333750</xdr:colOff>
      <xdr:row>18</xdr:row>
      <xdr:rowOff>66675</xdr:rowOff>
    </xdr:to>
    <xdr:pic>
      <xdr:nvPicPr>
        <xdr:cNvPr id="20" name="Obrázok 950"/>
        <xdr:cNvPicPr>
          <a:picLocks noChangeAspect="1" noChangeArrowheads="1"/>
        </xdr:cNvPicPr>
      </xdr:nvPicPr>
      <xdr:blipFill>
        <a:blip xmlns:r="http://schemas.openxmlformats.org/officeDocument/2006/relationships" r:embed="rId4"/>
        <a:srcRect/>
        <a:stretch>
          <a:fillRect/>
        </a:stretch>
      </xdr:blipFill>
      <xdr:spPr bwMode="auto">
        <a:xfrm>
          <a:off x="4600575" y="8172450"/>
          <a:ext cx="0" cy="228600"/>
        </a:xfrm>
        <a:prstGeom prst="rect">
          <a:avLst/>
        </a:prstGeom>
        <a:noFill/>
        <a:ln w="9525" cap="flat">
          <a:noFill/>
          <a:round/>
          <a:headEnd/>
          <a:tailEnd/>
        </a:ln>
        <a:effectLst/>
      </xdr:spPr>
    </xdr:pic>
    <xdr:clientData/>
  </xdr:twoCellAnchor>
  <xdr:twoCellAnchor>
    <xdr:from>
      <xdr:col>2</xdr:col>
      <xdr:colOff>3171825</xdr:colOff>
      <xdr:row>30</xdr:row>
      <xdr:rowOff>0</xdr:rowOff>
    </xdr:from>
    <xdr:to>
      <xdr:col>2</xdr:col>
      <xdr:colOff>3181350</xdr:colOff>
      <xdr:row>31</xdr:row>
      <xdr:rowOff>85725</xdr:rowOff>
    </xdr:to>
    <xdr:pic>
      <xdr:nvPicPr>
        <xdr:cNvPr id="21" name="Picture 1382"/>
        <xdr:cNvPicPr>
          <a:picLocks noChangeAspect="1" noChangeArrowheads="1"/>
        </xdr:cNvPicPr>
      </xdr:nvPicPr>
      <xdr:blipFill>
        <a:blip xmlns:r="http://schemas.openxmlformats.org/officeDocument/2006/relationships" r:embed="rId8" cstate="print"/>
        <a:srcRect/>
        <a:stretch>
          <a:fillRect/>
        </a:stretch>
      </xdr:blipFill>
      <xdr:spPr bwMode="auto">
        <a:xfrm>
          <a:off x="4438650" y="10420350"/>
          <a:ext cx="9525" cy="381000"/>
        </a:xfrm>
        <a:prstGeom prst="rect">
          <a:avLst/>
        </a:prstGeom>
        <a:noFill/>
        <a:ln w="9525" cap="flat">
          <a:noFill/>
          <a:round/>
          <a:headEnd/>
          <a:tailEnd/>
        </a:ln>
        <a:effectLst/>
      </xdr:spPr>
    </xdr:pic>
    <xdr:clientData/>
  </xdr:twoCellAnchor>
  <xdr:twoCellAnchor>
    <xdr:from>
      <xdr:col>2</xdr:col>
      <xdr:colOff>2286000</xdr:colOff>
      <xdr:row>30</xdr:row>
      <xdr:rowOff>0</xdr:rowOff>
    </xdr:from>
    <xdr:to>
      <xdr:col>2</xdr:col>
      <xdr:colOff>2286000</xdr:colOff>
      <xdr:row>31</xdr:row>
      <xdr:rowOff>57150</xdr:rowOff>
    </xdr:to>
    <xdr:pic>
      <xdr:nvPicPr>
        <xdr:cNvPr id="22" name="Picture 792"/>
        <xdr:cNvPicPr>
          <a:picLocks noChangeAspect="1" noChangeArrowheads="1"/>
        </xdr:cNvPicPr>
      </xdr:nvPicPr>
      <xdr:blipFill>
        <a:blip xmlns:r="http://schemas.openxmlformats.org/officeDocument/2006/relationships" r:embed="rId8"/>
        <a:srcRect/>
        <a:stretch>
          <a:fillRect/>
        </a:stretch>
      </xdr:blipFill>
      <xdr:spPr bwMode="auto">
        <a:xfrm>
          <a:off x="3552825" y="10420350"/>
          <a:ext cx="0" cy="352425"/>
        </a:xfrm>
        <a:prstGeom prst="rect">
          <a:avLst/>
        </a:prstGeom>
        <a:noFill/>
        <a:ln w="9525" cap="flat">
          <a:noFill/>
          <a:round/>
          <a:headEnd/>
          <a:tailEnd/>
        </a:ln>
        <a:effectLst/>
      </xdr:spPr>
    </xdr:pic>
    <xdr:clientData/>
  </xdr:twoCellAnchor>
  <xdr:twoCellAnchor>
    <xdr:from>
      <xdr:col>2</xdr:col>
      <xdr:colOff>3171825</xdr:colOff>
      <xdr:row>24</xdr:row>
      <xdr:rowOff>0</xdr:rowOff>
    </xdr:from>
    <xdr:to>
      <xdr:col>2</xdr:col>
      <xdr:colOff>3171825</xdr:colOff>
      <xdr:row>24</xdr:row>
      <xdr:rowOff>238125</xdr:rowOff>
    </xdr:to>
    <xdr:pic>
      <xdr:nvPicPr>
        <xdr:cNvPr id="23" name="Picture 1382"/>
        <xdr:cNvPicPr>
          <a:picLocks noChangeAspect="1" noChangeArrowheads="1"/>
        </xdr:cNvPicPr>
      </xdr:nvPicPr>
      <xdr:blipFill>
        <a:blip xmlns:r="http://schemas.openxmlformats.org/officeDocument/2006/relationships" r:embed="rId8"/>
        <a:srcRect/>
        <a:stretch>
          <a:fillRect/>
        </a:stretch>
      </xdr:blipFill>
      <xdr:spPr bwMode="auto">
        <a:xfrm>
          <a:off x="4438650" y="9305925"/>
          <a:ext cx="0" cy="238125"/>
        </a:xfrm>
        <a:prstGeom prst="rect">
          <a:avLst/>
        </a:prstGeom>
        <a:noFill/>
        <a:ln w="9525" cap="flat">
          <a:noFill/>
          <a:round/>
          <a:headEnd/>
          <a:tailEnd/>
        </a:ln>
        <a:effectLst/>
      </xdr:spPr>
    </xdr:pic>
    <xdr:clientData/>
  </xdr:twoCellAnchor>
  <xdr:twoCellAnchor>
    <xdr:from>
      <xdr:col>2</xdr:col>
      <xdr:colOff>2286000</xdr:colOff>
      <xdr:row>24</xdr:row>
      <xdr:rowOff>0</xdr:rowOff>
    </xdr:from>
    <xdr:to>
      <xdr:col>2</xdr:col>
      <xdr:colOff>2286000</xdr:colOff>
      <xdr:row>24</xdr:row>
      <xdr:rowOff>209550</xdr:rowOff>
    </xdr:to>
    <xdr:pic>
      <xdr:nvPicPr>
        <xdr:cNvPr id="24" name="Picture 792"/>
        <xdr:cNvPicPr>
          <a:picLocks noChangeAspect="1" noChangeArrowheads="1"/>
        </xdr:cNvPicPr>
      </xdr:nvPicPr>
      <xdr:blipFill>
        <a:blip xmlns:r="http://schemas.openxmlformats.org/officeDocument/2006/relationships" r:embed="rId8"/>
        <a:srcRect/>
        <a:stretch>
          <a:fillRect/>
        </a:stretch>
      </xdr:blipFill>
      <xdr:spPr bwMode="auto">
        <a:xfrm>
          <a:off x="3552825" y="9305925"/>
          <a:ext cx="0" cy="209550"/>
        </a:xfrm>
        <a:prstGeom prst="rect">
          <a:avLst/>
        </a:prstGeom>
        <a:noFill/>
        <a:ln w="9525" cap="flat">
          <a:noFill/>
          <a:round/>
          <a:headEnd/>
          <a:tailEnd/>
        </a:ln>
        <a:effectLst/>
      </xdr:spPr>
    </xdr:pic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1924050</xdr:colOff>
      <xdr:row>11</xdr:row>
      <xdr:rowOff>428625</xdr:rowOff>
    </xdr:from>
    <xdr:to>
      <xdr:col>2</xdr:col>
      <xdr:colOff>1933575</xdr:colOff>
      <xdr:row>18</xdr:row>
      <xdr:rowOff>66675</xdr:rowOff>
    </xdr:to>
    <xdr:pic>
      <xdr:nvPicPr>
        <xdr:cNvPr id="2" name="Obrázek 1330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3209925" y="5591175"/>
          <a:ext cx="9525" cy="1066800"/>
        </a:xfrm>
        <a:prstGeom prst="rect">
          <a:avLst/>
        </a:prstGeom>
        <a:noFill/>
        <a:ln w="9525" cap="flat">
          <a:noFill/>
          <a:round/>
          <a:headEnd/>
          <a:tailEnd/>
        </a:ln>
        <a:effectLst/>
      </xdr:spPr>
    </xdr:pic>
    <xdr:clientData/>
  </xdr:twoCellAnchor>
  <xdr:twoCellAnchor>
    <xdr:from>
      <xdr:col>2</xdr:col>
      <xdr:colOff>3171825</xdr:colOff>
      <xdr:row>11</xdr:row>
      <xdr:rowOff>428625</xdr:rowOff>
    </xdr:from>
    <xdr:to>
      <xdr:col>2</xdr:col>
      <xdr:colOff>3181350</xdr:colOff>
      <xdr:row>13</xdr:row>
      <xdr:rowOff>76200</xdr:rowOff>
    </xdr:to>
    <xdr:pic>
      <xdr:nvPicPr>
        <xdr:cNvPr id="3" name="Obrázok 1350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4457700" y="5591175"/>
          <a:ext cx="9525" cy="219075"/>
        </a:xfrm>
        <a:prstGeom prst="rect">
          <a:avLst/>
        </a:prstGeom>
        <a:noFill/>
        <a:ln w="9525" cap="flat">
          <a:noFill/>
          <a:round/>
          <a:headEnd/>
          <a:tailEnd/>
        </a:ln>
        <a:effectLst/>
      </xdr:spPr>
    </xdr:pic>
    <xdr:clientData/>
  </xdr:twoCellAnchor>
  <xdr:twoCellAnchor>
    <xdr:from>
      <xdr:col>2</xdr:col>
      <xdr:colOff>4019550</xdr:colOff>
      <xdr:row>11</xdr:row>
      <xdr:rowOff>428625</xdr:rowOff>
    </xdr:from>
    <xdr:to>
      <xdr:col>2</xdr:col>
      <xdr:colOff>4019550</xdr:colOff>
      <xdr:row>14</xdr:row>
      <xdr:rowOff>133350</xdr:rowOff>
    </xdr:to>
    <xdr:pic>
      <xdr:nvPicPr>
        <xdr:cNvPr id="4" name="Obrázok 1294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5305425" y="5591175"/>
          <a:ext cx="0" cy="419100"/>
        </a:xfrm>
        <a:prstGeom prst="rect">
          <a:avLst/>
        </a:prstGeom>
        <a:noFill/>
        <a:ln w="9525" cap="flat">
          <a:noFill/>
          <a:round/>
          <a:headEnd/>
          <a:tailEnd/>
        </a:ln>
        <a:effectLst/>
      </xdr:spPr>
    </xdr:pic>
    <xdr:clientData/>
  </xdr:twoCellAnchor>
  <xdr:twoCellAnchor>
    <xdr:from>
      <xdr:col>2</xdr:col>
      <xdr:colOff>1733550</xdr:colOff>
      <xdr:row>11</xdr:row>
      <xdr:rowOff>428625</xdr:rowOff>
    </xdr:from>
    <xdr:to>
      <xdr:col>2</xdr:col>
      <xdr:colOff>1733550</xdr:colOff>
      <xdr:row>18</xdr:row>
      <xdr:rowOff>66675</xdr:rowOff>
    </xdr:to>
    <xdr:pic>
      <xdr:nvPicPr>
        <xdr:cNvPr id="5" name="Obrázek 1330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3019425" y="5591175"/>
          <a:ext cx="0" cy="1066800"/>
        </a:xfrm>
        <a:prstGeom prst="rect">
          <a:avLst/>
        </a:prstGeom>
        <a:noFill/>
        <a:ln w="9525" cap="flat">
          <a:noFill/>
          <a:round/>
          <a:headEnd/>
          <a:tailEnd/>
        </a:ln>
        <a:effectLst/>
      </xdr:spPr>
    </xdr:pic>
    <xdr:clientData/>
  </xdr:twoCellAnchor>
  <xdr:twoCellAnchor>
    <xdr:from>
      <xdr:col>2</xdr:col>
      <xdr:colOff>4286250</xdr:colOff>
      <xdr:row>11</xdr:row>
      <xdr:rowOff>428625</xdr:rowOff>
    </xdr:from>
    <xdr:to>
      <xdr:col>2</xdr:col>
      <xdr:colOff>4286250</xdr:colOff>
      <xdr:row>15</xdr:row>
      <xdr:rowOff>38100</xdr:rowOff>
    </xdr:to>
    <xdr:pic>
      <xdr:nvPicPr>
        <xdr:cNvPr id="6" name="Obrázok 1151"/>
        <xdr:cNvPicPr>
          <a:picLocks noChangeAspect="1" noChangeArrowheads="1"/>
        </xdr:cNvPicPr>
      </xdr:nvPicPr>
      <xdr:blipFill>
        <a:blip xmlns:r="http://schemas.openxmlformats.org/officeDocument/2006/relationships" r:embed="rId4"/>
        <a:srcRect/>
        <a:stretch>
          <a:fillRect/>
        </a:stretch>
      </xdr:blipFill>
      <xdr:spPr bwMode="auto">
        <a:xfrm>
          <a:off x="5572125" y="5591175"/>
          <a:ext cx="0" cy="466725"/>
        </a:xfrm>
        <a:prstGeom prst="rect">
          <a:avLst/>
        </a:prstGeom>
        <a:noFill/>
        <a:ln w="9525" cap="flat">
          <a:noFill/>
          <a:round/>
          <a:headEnd/>
          <a:tailEnd/>
        </a:ln>
        <a:effectLst/>
      </xdr:spPr>
    </xdr:pic>
    <xdr:clientData/>
  </xdr:twoCellAnchor>
  <xdr:twoCellAnchor>
    <xdr:from>
      <xdr:col>2</xdr:col>
      <xdr:colOff>2981325</xdr:colOff>
      <xdr:row>11</xdr:row>
      <xdr:rowOff>428625</xdr:rowOff>
    </xdr:from>
    <xdr:to>
      <xdr:col>2</xdr:col>
      <xdr:colOff>2990850</xdr:colOff>
      <xdr:row>13</xdr:row>
      <xdr:rowOff>85725</xdr:rowOff>
    </xdr:to>
    <xdr:pic>
      <xdr:nvPicPr>
        <xdr:cNvPr id="7" name="Obrázok 1350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4267200" y="5591175"/>
          <a:ext cx="9525" cy="228600"/>
        </a:xfrm>
        <a:prstGeom prst="rect">
          <a:avLst/>
        </a:prstGeom>
        <a:noFill/>
        <a:ln w="9525" cap="flat">
          <a:noFill/>
          <a:round/>
          <a:headEnd/>
          <a:tailEnd/>
        </a:ln>
        <a:effectLst/>
      </xdr:spPr>
    </xdr:pic>
    <xdr:clientData/>
  </xdr:twoCellAnchor>
  <xdr:twoCellAnchor>
    <xdr:from>
      <xdr:col>2</xdr:col>
      <xdr:colOff>3829050</xdr:colOff>
      <xdr:row>11</xdr:row>
      <xdr:rowOff>428625</xdr:rowOff>
    </xdr:from>
    <xdr:to>
      <xdr:col>2</xdr:col>
      <xdr:colOff>3838575</xdr:colOff>
      <xdr:row>14</xdr:row>
      <xdr:rowOff>133350</xdr:rowOff>
    </xdr:to>
    <xdr:pic>
      <xdr:nvPicPr>
        <xdr:cNvPr id="8" name="Obrázok 1294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5114925" y="5591175"/>
          <a:ext cx="9525" cy="419100"/>
        </a:xfrm>
        <a:prstGeom prst="rect">
          <a:avLst/>
        </a:prstGeom>
        <a:noFill/>
        <a:ln w="9525" cap="flat">
          <a:noFill/>
          <a:round/>
          <a:headEnd/>
          <a:tailEnd/>
        </a:ln>
        <a:effectLst/>
      </xdr:spPr>
    </xdr:pic>
    <xdr:clientData/>
  </xdr:twoCellAnchor>
  <xdr:twoCellAnchor>
    <xdr:from>
      <xdr:col>2</xdr:col>
      <xdr:colOff>4105275</xdr:colOff>
      <xdr:row>4</xdr:row>
      <xdr:rowOff>0</xdr:rowOff>
    </xdr:from>
    <xdr:to>
      <xdr:col>2</xdr:col>
      <xdr:colOff>4105275</xdr:colOff>
      <xdr:row>7</xdr:row>
      <xdr:rowOff>371475</xdr:rowOff>
    </xdr:to>
    <xdr:pic>
      <xdr:nvPicPr>
        <xdr:cNvPr id="9" name="Obrázok 1033"/>
        <xdr:cNvPicPr>
          <a:picLocks noChangeAspect="1" noChangeArrowheads="1"/>
        </xdr:cNvPicPr>
      </xdr:nvPicPr>
      <xdr:blipFill>
        <a:blip xmlns:r="http://schemas.openxmlformats.org/officeDocument/2006/relationships" r:embed="rId5"/>
        <a:srcRect/>
        <a:stretch>
          <a:fillRect/>
        </a:stretch>
      </xdr:blipFill>
      <xdr:spPr bwMode="auto">
        <a:xfrm>
          <a:off x="5391150" y="1733550"/>
          <a:ext cx="0" cy="1085850"/>
        </a:xfrm>
        <a:prstGeom prst="rect">
          <a:avLst/>
        </a:prstGeom>
        <a:noFill/>
        <a:ln w="9525" cap="flat">
          <a:noFill/>
          <a:round/>
          <a:headEnd/>
          <a:tailEnd/>
        </a:ln>
        <a:effectLst/>
      </xdr:spPr>
    </xdr:pic>
    <xdr:clientData/>
  </xdr:twoCellAnchor>
  <xdr:twoCellAnchor>
    <xdr:from>
      <xdr:col>2</xdr:col>
      <xdr:colOff>3648075</xdr:colOff>
      <xdr:row>11</xdr:row>
      <xdr:rowOff>428625</xdr:rowOff>
    </xdr:from>
    <xdr:to>
      <xdr:col>2</xdr:col>
      <xdr:colOff>3657600</xdr:colOff>
      <xdr:row>15</xdr:row>
      <xdr:rowOff>19050</xdr:rowOff>
    </xdr:to>
    <xdr:pic>
      <xdr:nvPicPr>
        <xdr:cNvPr id="10" name="Obrázek 1"/>
        <xdr:cNvPicPr>
          <a:picLocks noChangeAspect="1" noChangeArrowheads="1"/>
        </xdr:cNvPicPr>
      </xdr:nvPicPr>
      <xdr:blipFill>
        <a:blip xmlns:r="http://schemas.openxmlformats.org/officeDocument/2006/relationships" r:embed="rId6" cstate="print"/>
        <a:srcRect/>
        <a:stretch>
          <a:fillRect/>
        </a:stretch>
      </xdr:blipFill>
      <xdr:spPr bwMode="auto">
        <a:xfrm>
          <a:off x="4933950" y="5591175"/>
          <a:ext cx="9525" cy="447675"/>
        </a:xfrm>
        <a:prstGeom prst="rect">
          <a:avLst/>
        </a:prstGeom>
        <a:noFill/>
        <a:ln w="9525" cap="flat">
          <a:noFill/>
          <a:round/>
          <a:headEnd/>
          <a:tailEnd/>
        </a:ln>
        <a:effectLst/>
      </xdr:spPr>
    </xdr:pic>
    <xdr:clientData/>
  </xdr:twoCellAnchor>
  <xdr:twoCellAnchor>
    <xdr:from>
      <xdr:col>2</xdr:col>
      <xdr:colOff>4114800</xdr:colOff>
      <xdr:row>11</xdr:row>
      <xdr:rowOff>428625</xdr:rowOff>
    </xdr:from>
    <xdr:to>
      <xdr:col>2</xdr:col>
      <xdr:colOff>4124325</xdr:colOff>
      <xdr:row>16</xdr:row>
      <xdr:rowOff>209550</xdr:rowOff>
    </xdr:to>
    <xdr:pic>
      <xdr:nvPicPr>
        <xdr:cNvPr id="11" name="Obrázok 2"/>
        <xdr:cNvPicPr>
          <a:picLocks noChangeAspect="1" noChangeArrowheads="1"/>
        </xdr:cNvPicPr>
      </xdr:nvPicPr>
      <xdr:blipFill>
        <a:blip xmlns:r="http://schemas.openxmlformats.org/officeDocument/2006/relationships" r:embed="rId7" cstate="print"/>
        <a:srcRect/>
        <a:stretch>
          <a:fillRect/>
        </a:stretch>
      </xdr:blipFill>
      <xdr:spPr bwMode="auto">
        <a:xfrm>
          <a:off x="5400675" y="5591175"/>
          <a:ext cx="9525" cy="781050"/>
        </a:xfrm>
        <a:prstGeom prst="rect">
          <a:avLst/>
        </a:prstGeom>
        <a:noFill/>
        <a:ln w="9525" cap="flat">
          <a:noFill/>
          <a:round/>
          <a:headEnd/>
          <a:tailEnd/>
        </a:ln>
        <a:effectLst/>
      </xdr:spPr>
    </xdr:pic>
    <xdr:clientData/>
  </xdr:twoCellAnchor>
  <xdr:twoCellAnchor>
    <xdr:from>
      <xdr:col>2</xdr:col>
      <xdr:colOff>3914775</xdr:colOff>
      <xdr:row>11</xdr:row>
      <xdr:rowOff>428625</xdr:rowOff>
    </xdr:from>
    <xdr:to>
      <xdr:col>2</xdr:col>
      <xdr:colOff>3914775</xdr:colOff>
      <xdr:row>14</xdr:row>
      <xdr:rowOff>76200</xdr:rowOff>
    </xdr:to>
    <xdr:pic>
      <xdr:nvPicPr>
        <xdr:cNvPr id="12" name="Obrázok 941"/>
        <xdr:cNvPicPr>
          <a:picLocks noChangeAspect="1" noChangeArrowheads="1"/>
        </xdr:cNvPicPr>
      </xdr:nvPicPr>
      <xdr:blipFill>
        <a:blip xmlns:r="http://schemas.openxmlformats.org/officeDocument/2006/relationships" r:embed="rId8"/>
        <a:srcRect/>
        <a:stretch>
          <a:fillRect/>
        </a:stretch>
      </xdr:blipFill>
      <xdr:spPr bwMode="auto">
        <a:xfrm>
          <a:off x="5200650" y="5591175"/>
          <a:ext cx="0" cy="361950"/>
        </a:xfrm>
        <a:prstGeom prst="rect">
          <a:avLst/>
        </a:prstGeom>
        <a:noFill/>
        <a:ln w="9525" cap="flat">
          <a:noFill/>
          <a:round/>
          <a:headEnd/>
          <a:tailEnd/>
        </a:ln>
        <a:effectLst/>
      </xdr:spPr>
    </xdr:pic>
    <xdr:clientData/>
  </xdr:twoCellAnchor>
  <xdr:twoCellAnchor>
    <xdr:from>
      <xdr:col>2</xdr:col>
      <xdr:colOff>3333750</xdr:colOff>
      <xdr:row>11</xdr:row>
      <xdr:rowOff>428625</xdr:rowOff>
    </xdr:from>
    <xdr:to>
      <xdr:col>2</xdr:col>
      <xdr:colOff>3333750</xdr:colOff>
      <xdr:row>16</xdr:row>
      <xdr:rowOff>9525</xdr:rowOff>
    </xdr:to>
    <xdr:pic>
      <xdr:nvPicPr>
        <xdr:cNvPr id="13" name="Obrázok 950"/>
        <xdr:cNvPicPr>
          <a:picLocks noChangeAspect="1" noChangeArrowheads="1"/>
        </xdr:cNvPicPr>
      </xdr:nvPicPr>
      <xdr:blipFill>
        <a:blip xmlns:r="http://schemas.openxmlformats.org/officeDocument/2006/relationships" r:embed="rId9"/>
        <a:srcRect/>
        <a:stretch>
          <a:fillRect/>
        </a:stretch>
      </xdr:blipFill>
      <xdr:spPr bwMode="auto">
        <a:xfrm>
          <a:off x="4619625" y="5591175"/>
          <a:ext cx="0" cy="581025"/>
        </a:xfrm>
        <a:prstGeom prst="rect">
          <a:avLst/>
        </a:prstGeom>
        <a:noFill/>
        <a:ln w="9525" cap="flat">
          <a:noFill/>
          <a:round/>
          <a:headEnd/>
          <a:tailEnd/>
        </a:ln>
        <a:effectLst/>
      </xdr:spPr>
    </xdr:pic>
    <xdr:clientData/>
  </xdr:twoCellAnchor>
  <xdr:twoCellAnchor>
    <xdr:from>
      <xdr:col>2</xdr:col>
      <xdr:colOff>4038600</xdr:colOff>
      <xdr:row>11</xdr:row>
      <xdr:rowOff>428625</xdr:rowOff>
    </xdr:from>
    <xdr:to>
      <xdr:col>2</xdr:col>
      <xdr:colOff>4038600</xdr:colOff>
      <xdr:row>15</xdr:row>
      <xdr:rowOff>47625</xdr:rowOff>
    </xdr:to>
    <xdr:pic>
      <xdr:nvPicPr>
        <xdr:cNvPr id="14" name="Obrázok 1149"/>
        <xdr:cNvPicPr>
          <a:picLocks noChangeAspect="1" noChangeArrowheads="1"/>
        </xdr:cNvPicPr>
      </xdr:nvPicPr>
      <xdr:blipFill>
        <a:blip xmlns:r="http://schemas.openxmlformats.org/officeDocument/2006/relationships" r:embed="rId10"/>
        <a:srcRect/>
        <a:stretch>
          <a:fillRect/>
        </a:stretch>
      </xdr:blipFill>
      <xdr:spPr bwMode="auto">
        <a:xfrm>
          <a:off x="5324475" y="5591175"/>
          <a:ext cx="0" cy="476250"/>
        </a:xfrm>
        <a:prstGeom prst="rect">
          <a:avLst/>
        </a:prstGeom>
        <a:noFill/>
        <a:ln w="9525" cap="flat">
          <a:noFill/>
          <a:round/>
          <a:headEnd/>
          <a:tailEnd/>
        </a:ln>
        <a:effectLst/>
      </xdr:spPr>
    </xdr:pic>
    <xdr:clientData/>
  </xdr:twoCellAnchor>
  <xdr:twoCellAnchor>
    <xdr:from>
      <xdr:col>2</xdr:col>
      <xdr:colOff>4114800</xdr:colOff>
      <xdr:row>4</xdr:row>
      <xdr:rowOff>0</xdr:rowOff>
    </xdr:from>
    <xdr:to>
      <xdr:col>2</xdr:col>
      <xdr:colOff>4124325</xdr:colOff>
      <xdr:row>7</xdr:row>
      <xdr:rowOff>66675</xdr:rowOff>
    </xdr:to>
    <xdr:pic>
      <xdr:nvPicPr>
        <xdr:cNvPr id="15" name="Obrázok 2"/>
        <xdr:cNvPicPr>
          <a:picLocks noChangeAspect="1" noChangeArrowheads="1"/>
        </xdr:cNvPicPr>
      </xdr:nvPicPr>
      <xdr:blipFill>
        <a:blip xmlns:r="http://schemas.openxmlformats.org/officeDocument/2006/relationships" r:embed="rId7" cstate="print"/>
        <a:srcRect/>
        <a:stretch>
          <a:fillRect/>
        </a:stretch>
      </xdr:blipFill>
      <xdr:spPr bwMode="auto">
        <a:xfrm>
          <a:off x="5400675" y="1733550"/>
          <a:ext cx="9525" cy="781050"/>
        </a:xfrm>
        <a:prstGeom prst="rect">
          <a:avLst/>
        </a:prstGeom>
        <a:noFill/>
        <a:ln w="9525" cap="flat">
          <a:noFill/>
          <a:round/>
          <a:headEnd/>
          <a:tailEnd/>
        </a:ln>
        <a:effectLst/>
      </xdr:spPr>
    </xdr:pic>
    <xdr:clientData/>
  </xdr:twoCellAnchor>
  <xdr:twoCellAnchor>
    <xdr:from>
      <xdr:col>2</xdr:col>
      <xdr:colOff>1924050</xdr:colOff>
      <xdr:row>11</xdr:row>
      <xdr:rowOff>428625</xdr:rowOff>
    </xdr:from>
    <xdr:to>
      <xdr:col>2</xdr:col>
      <xdr:colOff>1933575</xdr:colOff>
      <xdr:row>16</xdr:row>
      <xdr:rowOff>123825</xdr:rowOff>
    </xdr:to>
    <xdr:pic>
      <xdr:nvPicPr>
        <xdr:cNvPr id="16" name="Obrázek 1330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3209925" y="5591175"/>
          <a:ext cx="9525" cy="695325"/>
        </a:xfrm>
        <a:prstGeom prst="rect">
          <a:avLst/>
        </a:prstGeom>
        <a:noFill/>
        <a:ln w="9525" cap="flat">
          <a:noFill/>
          <a:round/>
          <a:headEnd/>
          <a:tailEnd/>
        </a:ln>
        <a:effectLst/>
      </xdr:spPr>
    </xdr:pic>
    <xdr:clientData/>
  </xdr:twoCellAnchor>
  <xdr:twoCellAnchor>
    <xdr:from>
      <xdr:col>2</xdr:col>
      <xdr:colOff>3171825</xdr:colOff>
      <xdr:row>11</xdr:row>
      <xdr:rowOff>428625</xdr:rowOff>
    </xdr:from>
    <xdr:to>
      <xdr:col>2</xdr:col>
      <xdr:colOff>3181350</xdr:colOff>
      <xdr:row>13</xdr:row>
      <xdr:rowOff>76200</xdr:rowOff>
    </xdr:to>
    <xdr:pic>
      <xdr:nvPicPr>
        <xdr:cNvPr id="17" name="Obrázok 1350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4457700" y="5591175"/>
          <a:ext cx="9525" cy="219075"/>
        </a:xfrm>
        <a:prstGeom prst="rect">
          <a:avLst/>
        </a:prstGeom>
        <a:noFill/>
        <a:ln w="9525" cap="flat">
          <a:noFill/>
          <a:round/>
          <a:headEnd/>
          <a:tailEnd/>
        </a:ln>
        <a:effectLst/>
      </xdr:spPr>
    </xdr:pic>
    <xdr:clientData/>
  </xdr:twoCellAnchor>
  <xdr:twoCellAnchor>
    <xdr:from>
      <xdr:col>2</xdr:col>
      <xdr:colOff>4019550</xdr:colOff>
      <xdr:row>11</xdr:row>
      <xdr:rowOff>428625</xdr:rowOff>
    </xdr:from>
    <xdr:to>
      <xdr:col>2</xdr:col>
      <xdr:colOff>4019550</xdr:colOff>
      <xdr:row>14</xdr:row>
      <xdr:rowOff>133350</xdr:rowOff>
    </xdr:to>
    <xdr:pic>
      <xdr:nvPicPr>
        <xdr:cNvPr id="18" name="Obrázok 1294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5305425" y="5591175"/>
          <a:ext cx="0" cy="419100"/>
        </a:xfrm>
        <a:prstGeom prst="rect">
          <a:avLst/>
        </a:prstGeom>
        <a:noFill/>
        <a:ln w="9525" cap="flat">
          <a:noFill/>
          <a:round/>
          <a:headEnd/>
          <a:tailEnd/>
        </a:ln>
        <a:effectLst/>
      </xdr:spPr>
    </xdr:pic>
    <xdr:clientData/>
  </xdr:twoCellAnchor>
  <xdr:twoCellAnchor>
    <xdr:from>
      <xdr:col>2</xdr:col>
      <xdr:colOff>1733550</xdr:colOff>
      <xdr:row>11</xdr:row>
      <xdr:rowOff>428625</xdr:rowOff>
    </xdr:from>
    <xdr:to>
      <xdr:col>2</xdr:col>
      <xdr:colOff>1733550</xdr:colOff>
      <xdr:row>16</xdr:row>
      <xdr:rowOff>123825</xdr:rowOff>
    </xdr:to>
    <xdr:pic>
      <xdr:nvPicPr>
        <xdr:cNvPr id="19" name="Obrázek 1330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3019425" y="5591175"/>
          <a:ext cx="0" cy="695325"/>
        </a:xfrm>
        <a:prstGeom prst="rect">
          <a:avLst/>
        </a:prstGeom>
        <a:noFill/>
        <a:ln w="9525" cap="flat">
          <a:noFill/>
          <a:round/>
          <a:headEnd/>
          <a:tailEnd/>
        </a:ln>
        <a:effectLst/>
      </xdr:spPr>
    </xdr:pic>
    <xdr:clientData/>
  </xdr:twoCellAnchor>
  <xdr:twoCellAnchor>
    <xdr:from>
      <xdr:col>2</xdr:col>
      <xdr:colOff>4286250</xdr:colOff>
      <xdr:row>11</xdr:row>
      <xdr:rowOff>428625</xdr:rowOff>
    </xdr:from>
    <xdr:to>
      <xdr:col>2</xdr:col>
      <xdr:colOff>4286250</xdr:colOff>
      <xdr:row>15</xdr:row>
      <xdr:rowOff>38100</xdr:rowOff>
    </xdr:to>
    <xdr:pic>
      <xdr:nvPicPr>
        <xdr:cNvPr id="20" name="Obrázok 1151"/>
        <xdr:cNvPicPr>
          <a:picLocks noChangeAspect="1" noChangeArrowheads="1"/>
        </xdr:cNvPicPr>
      </xdr:nvPicPr>
      <xdr:blipFill>
        <a:blip xmlns:r="http://schemas.openxmlformats.org/officeDocument/2006/relationships" r:embed="rId4"/>
        <a:srcRect/>
        <a:stretch>
          <a:fillRect/>
        </a:stretch>
      </xdr:blipFill>
      <xdr:spPr bwMode="auto">
        <a:xfrm>
          <a:off x="5572125" y="5591175"/>
          <a:ext cx="0" cy="466725"/>
        </a:xfrm>
        <a:prstGeom prst="rect">
          <a:avLst/>
        </a:prstGeom>
        <a:noFill/>
        <a:ln w="9525" cap="flat">
          <a:noFill/>
          <a:round/>
          <a:headEnd/>
          <a:tailEnd/>
        </a:ln>
        <a:effectLst/>
      </xdr:spPr>
    </xdr:pic>
    <xdr:clientData/>
  </xdr:twoCellAnchor>
  <xdr:twoCellAnchor>
    <xdr:from>
      <xdr:col>2</xdr:col>
      <xdr:colOff>2981325</xdr:colOff>
      <xdr:row>11</xdr:row>
      <xdr:rowOff>428625</xdr:rowOff>
    </xdr:from>
    <xdr:to>
      <xdr:col>2</xdr:col>
      <xdr:colOff>2990850</xdr:colOff>
      <xdr:row>13</xdr:row>
      <xdr:rowOff>85725</xdr:rowOff>
    </xdr:to>
    <xdr:pic>
      <xdr:nvPicPr>
        <xdr:cNvPr id="21" name="Obrázok 1350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4267200" y="5591175"/>
          <a:ext cx="9525" cy="228600"/>
        </a:xfrm>
        <a:prstGeom prst="rect">
          <a:avLst/>
        </a:prstGeom>
        <a:noFill/>
        <a:ln w="9525" cap="flat">
          <a:noFill/>
          <a:round/>
          <a:headEnd/>
          <a:tailEnd/>
        </a:ln>
        <a:effectLst/>
      </xdr:spPr>
    </xdr:pic>
    <xdr:clientData/>
  </xdr:twoCellAnchor>
  <xdr:twoCellAnchor>
    <xdr:from>
      <xdr:col>2</xdr:col>
      <xdr:colOff>3829050</xdr:colOff>
      <xdr:row>11</xdr:row>
      <xdr:rowOff>428625</xdr:rowOff>
    </xdr:from>
    <xdr:to>
      <xdr:col>2</xdr:col>
      <xdr:colOff>3838575</xdr:colOff>
      <xdr:row>14</xdr:row>
      <xdr:rowOff>133350</xdr:rowOff>
    </xdr:to>
    <xdr:pic>
      <xdr:nvPicPr>
        <xdr:cNvPr id="22" name="Obrázok 1294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5114925" y="5591175"/>
          <a:ext cx="9525" cy="419100"/>
        </a:xfrm>
        <a:prstGeom prst="rect">
          <a:avLst/>
        </a:prstGeom>
        <a:noFill/>
        <a:ln w="9525" cap="flat">
          <a:noFill/>
          <a:round/>
          <a:headEnd/>
          <a:tailEnd/>
        </a:ln>
        <a:effectLst/>
      </xdr:spPr>
    </xdr:pic>
    <xdr:clientData/>
  </xdr:twoCellAnchor>
  <xdr:twoCellAnchor>
    <xdr:from>
      <xdr:col>2</xdr:col>
      <xdr:colOff>3648075</xdr:colOff>
      <xdr:row>11</xdr:row>
      <xdr:rowOff>428625</xdr:rowOff>
    </xdr:from>
    <xdr:to>
      <xdr:col>2</xdr:col>
      <xdr:colOff>3657600</xdr:colOff>
      <xdr:row>15</xdr:row>
      <xdr:rowOff>19050</xdr:rowOff>
    </xdr:to>
    <xdr:pic>
      <xdr:nvPicPr>
        <xdr:cNvPr id="23" name="Obrázek 1"/>
        <xdr:cNvPicPr>
          <a:picLocks noChangeAspect="1" noChangeArrowheads="1"/>
        </xdr:cNvPicPr>
      </xdr:nvPicPr>
      <xdr:blipFill>
        <a:blip xmlns:r="http://schemas.openxmlformats.org/officeDocument/2006/relationships" r:embed="rId6" cstate="print"/>
        <a:srcRect/>
        <a:stretch>
          <a:fillRect/>
        </a:stretch>
      </xdr:blipFill>
      <xdr:spPr bwMode="auto">
        <a:xfrm>
          <a:off x="4933950" y="5591175"/>
          <a:ext cx="9525" cy="447675"/>
        </a:xfrm>
        <a:prstGeom prst="rect">
          <a:avLst/>
        </a:prstGeom>
        <a:noFill/>
        <a:ln w="9525" cap="flat">
          <a:noFill/>
          <a:round/>
          <a:headEnd/>
          <a:tailEnd/>
        </a:ln>
        <a:effectLst/>
      </xdr:spPr>
    </xdr:pic>
    <xdr:clientData/>
  </xdr:twoCellAnchor>
  <xdr:twoCellAnchor>
    <xdr:from>
      <xdr:col>2</xdr:col>
      <xdr:colOff>4114800</xdr:colOff>
      <xdr:row>11</xdr:row>
      <xdr:rowOff>428625</xdr:rowOff>
    </xdr:from>
    <xdr:to>
      <xdr:col>2</xdr:col>
      <xdr:colOff>4124325</xdr:colOff>
      <xdr:row>16</xdr:row>
      <xdr:rowOff>209550</xdr:rowOff>
    </xdr:to>
    <xdr:pic>
      <xdr:nvPicPr>
        <xdr:cNvPr id="24" name="Obrázok 2"/>
        <xdr:cNvPicPr>
          <a:picLocks noChangeAspect="1" noChangeArrowheads="1"/>
        </xdr:cNvPicPr>
      </xdr:nvPicPr>
      <xdr:blipFill>
        <a:blip xmlns:r="http://schemas.openxmlformats.org/officeDocument/2006/relationships" r:embed="rId7" cstate="print"/>
        <a:srcRect/>
        <a:stretch>
          <a:fillRect/>
        </a:stretch>
      </xdr:blipFill>
      <xdr:spPr bwMode="auto">
        <a:xfrm>
          <a:off x="5400675" y="5591175"/>
          <a:ext cx="9525" cy="781050"/>
        </a:xfrm>
        <a:prstGeom prst="rect">
          <a:avLst/>
        </a:prstGeom>
        <a:noFill/>
        <a:ln w="9525" cap="flat">
          <a:noFill/>
          <a:round/>
          <a:headEnd/>
          <a:tailEnd/>
        </a:ln>
        <a:effectLst/>
      </xdr:spPr>
    </xdr:pic>
    <xdr:clientData/>
  </xdr:twoCellAnchor>
  <xdr:twoCellAnchor>
    <xdr:from>
      <xdr:col>2</xdr:col>
      <xdr:colOff>3914775</xdr:colOff>
      <xdr:row>11</xdr:row>
      <xdr:rowOff>428625</xdr:rowOff>
    </xdr:from>
    <xdr:to>
      <xdr:col>2</xdr:col>
      <xdr:colOff>3914775</xdr:colOff>
      <xdr:row>14</xdr:row>
      <xdr:rowOff>76200</xdr:rowOff>
    </xdr:to>
    <xdr:pic>
      <xdr:nvPicPr>
        <xdr:cNvPr id="25" name="Obrázok 941"/>
        <xdr:cNvPicPr>
          <a:picLocks noChangeAspect="1" noChangeArrowheads="1"/>
        </xdr:cNvPicPr>
      </xdr:nvPicPr>
      <xdr:blipFill>
        <a:blip xmlns:r="http://schemas.openxmlformats.org/officeDocument/2006/relationships" r:embed="rId8"/>
        <a:srcRect/>
        <a:stretch>
          <a:fillRect/>
        </a:stretch>
      </xdr:blipFill>
      <xdr:spPr bwMode="auto">
        <a:xfrm>
          <a:off x="5200650" y="5591175"/>
          <a:ext cx="0" cy="361950"/>
        </a:xfrm>
        <a:prstGeom prst="rect">
          <a:avLst/>
        </a:prstGeom>
        <a:noFill/>
        <a:ln w="9525" cap="flat">
          <a:noFill/>
          <a:round/>
          <a:headEnd/>
          <a:tailEnd/>
        </a:ln>
        <a:effectLst/>
      </xdr:spPr>
    </xdr:pic>
    <xdr:clientData/>
  </xdr:twoCellAnchor>
  <xdr:twoCellAnchor>
    <xdr:from>
      <xdr:col>2</xdr:col>
      <xdr:colOff>3333750</xdr:colOff>
      <xdr:row>11</xdr:row>
      <xdr:rowOff>428625</xdr:rowOff>
    </xdr:from>
    <xdr:to>
      <xdr:col>2</xdr:col>
      <xdr:colOff>3333750</xdr:colOff>
      <xdr:row>16</xdr:row>
      <xdr:rowOff>9525</xdr:rowOff>
    </xdr:to>
    <xdr:pic>
      <xdr:nvPicPr>
        <xdr:cNvPr id="26" name="Obrázok 950"/>
        <xdr:cNvPicPr>
          <a:picLocks noChangeAspect="1" noChangeArrowheads="1"/>
        </xdr:cNvPicPr>
      </xdr:nvPicPr>
      <xdr:blipFill>
        <a:blip xmlns:r="http://schemas.openxmlformats.org/officeDocument/2006/relationships" r:embed="rId9"/>
        <a:srcRect/>
        <a:stretch>
          <a:fillRect/>
        </a:stretch>
      </xdr:blipFill>
      <xdr:spPr bwMode="auto">
        <a:xfrm>
          <a:off x="4619625" y="5591175"/>
          <a:ext cx="0" cy="581025"/>
        </a:xfrm>
        <a:prstGeom prst="rect">
          <a:avLst/>
        </a:prstGeom>
        <a:noFill/>
        <a:ln w="9525" cap="flat">
          <a:noFill/>
          <a:round/>
          <a:headEnd/>
          <a:tailEnd/>
        </a:ln>
        <a:effectLst/>
      </xdr:spPr>
    </xdr:pic>
    <xdr:clientData/>
  </xdr:twoCellAnchor>
  <xdr:twoCellAnchor>
    <xdr:from>
      <xdr:col>2</xdr:col>
      <xdr:colOff>4038600</xdr:colOff>
      <xdr:row>11</xdr:row>
      <xdr:rowOff>428625</xdr:rowOff>
    </xdr:from>
    <xdr:to>
      <xdr:col>2</xdr:col>
      <xdr:colOff>4038600</xdr:colOff>
      <xdr:row>15</xdr:row>
      <xdr:rowOff>47625</xdr:rowOff>
    </xdr:to>
    <xdr:pic>
      <xdr:nvPicPr>
        <xdr:cNvPr id="27" name="Obrázok 1149"/>
        <xdr:cNvPicPr>
          <a:picLocks noChangeAspect="1" noChangeArrowheads="1"/>
        </xdr:cNvPicPr>
      </xdr:nvPicPr>
      <xdr:blipFill>
        <a:blip xmlns:r="http://schemas.openxmlformats.org/officeDocument/2006/relationships" r:embed="rId10"/>
        <a:srcRect/>
        <a:stretch>
          <a:fillRect/>
        </a:stretch>
      </xdr:blipFill>
      <xdr:spPr bwMode="auto">
        <a:xfrm>
          <a:off x="5324475" y="5591175"/>
          <a:ext cx="0" cy="476250"/>
        </a:xfrm>
        <a:prstGeom prst="rect">
          <a:avLst/>
        </a:prstGeom>
        <a:noFill/>
        <a:ln w="9525" cap="flat">
          <a:noFill/>
          <a:round/>
          <a:headEnd/>
          <a:tailEnd/>
        </a:ln>
        <a:effectLst/>
      </xdr:spPr>
    </xdr:pic>
    <xdr:clientData/>
  </xdr:twoCellAnchor>
  <xdr:twoCellAnchor>
    <xdr:from>
      <xdr:col>2</xdr:col>
      <xdr:colOff>1924050</xdr:colOff>
      <xdr:row>11</xdr:row>
      <xdr:rowOff>428625</xdr:rowOff>
    </xdr:from>
    <xdr:to>
      <xdr:col>2</xdr:col>
      <xdr:colOff>1933575</xdr:colOff>
      <xdr:row>14</xdr:row>
      <xdr:rowOff>123825</xdr:rowOff>
    </xdr:to>
    <xdr:pic>
      <xdr:nvPicPr>
        <xdr:cNvPr id="28" name="Obrázek 1330"/>
        <xdr:cNvPicPr>
          <a:picLocks noChangeAspect="1" noChangeArrowheads="1"/>
        </xdr:cNvPicPr>
      </xdr:nvPicPr>
      <xdr:blipFill>
        <a:blip xmlns:r="http://schemas.openxmlformats.org/officeDocument/2006/relationships" r:embed="rId11" cstate="print"/>
        <a:srcRect/>
        <a:stretch>
          <a:fillRect/>
        </a:stretch>
      </xdr:blipFill>
      <xdr:spPr bwMode="auto">
        <a:xfrm>
          <a:off x="3209925" y="5591175"/>
          <a:ext cx="9525" cy="409575"/>
        </a:xfrm>
        <a:prstGeom prst="rect">
          <a:avLst/>
        </a:prstGeom>
        <a:noFill/>
        <a:ln w="9525" cap="flat">
          <a:noFill/>
          <a:round/>
          <a:headEnd/>
          <a:tailEnd/>
        </a:ln>
        <a:effectLst/>
      </xdr:spPr>
    </xdr:pic>
    <xdr:clientData/>
  </xdr:twoCellAnchor>
  <xdr:twoCellAnchor>
    <xdr:from>
      <xdr:col>2</xdr:col>
      <xdr:colOff>3171825</xdr:colOff>
      <xdr:row>11</xdr:row>
      <xdr:rowOff>428625</xdr:rowOff>
    </xdr:from>
    <xdr:to>
      <xdr:col>2</xdr:col>
      <xdr:colOff>3181350</xdr:colOff>
      <xdr:row>13</xdr:row>
      <xdr:rowOff>76200</xdr:rowOff>
    </xdr:to>
    <xdr:pic>
      <xdr:nvPicPr>
        <xdr:cNvPr id="29" name="Obrázok 1350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4457700" y="5591175"/>
          <a:ext cx="9525" cy="219075"/>
        </a:xfrm>
        <a:prstGeom prst="rect">
          <a:avLst/>
        </a:prstGeom>
        <a:noFill/>
        <a:ln w="9525" cap="flat">
          <a:noFill/>
          <a:round/>
          <a:headEnd/>
          <a:tailEnd/>
        </a:ln>
        <a:effectLst/>
      </xdr:spPr>
    </xdr:pic>
    <xdr:clientData/>
  </xdr:twoCellAnchor>
  <xdr:twoCellAnchor>
    <xdr:from>
      <xdr:col>2</xdr:col>
      <xdr:colOff>4019550</xdr:colOff>
      <xdr:row>11</xdr:row>
      <xdr:rowOff>428625</xdr:rowOff>
    </xdr:from>
    <xdr:to>
      <xdr:col>2</xdr:col>
      <xdr:colOff>4019550</xdr:colOff>
      <xdr:row>13</xdr:row>
      <xdr:rowOff>76200</xdr:rowOff>
    </xdr:to>
    <xdr:pic>
      <xdr:nvPicPr>
        <xdr:cNvPr id="30" name="Obrázok 1294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5305425" y="5591175"/>
          <a:ext cx="0" cy="219075"/>
        </a:xfrm>
        <a:prstGeom prst="rect">
          <a:avLst/>
        </a:prstGeom>
        <a:noFill/>
        <a:ln w="9525" cap="flat">
          <a:noFill/>
          <a:round/>
          <a:headEnd/>
          <a:tailEnd/>
        </a:ln>
        <a:effectLst/>
      </xdr:spPr>
    </xdr:pic>
    <xdr:clientData/>
  </xdr:twoCellAnchor>
  <xdr:twoCellAnchor>
    <xdr:from>
      <xdr:col>2</xdr:col>
      <xdr:colOff>1733550</xdr:colOff>
      <xdr:row>11</xdr:row>
      <xdr:rowOff>428625</xdr:rowOff>
    </xdr:from>
    <xdr:to>
      <xdr:col>2</xdr:col>
      <xdr:colOff>1733550</xdr:colOff>
      <xdr:row>14</xdr:row>
      <xdr:rowOff>123825</xdr:rowOff>
    </xdr:to>
    <xdr:pic>
      <xdr:nvPicPr>
        <xdr:cNvPr id="31" name="Obrázek 1330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3019425" y="5591175"/>
          <a:ext cx="0" cy="409575"/>
        </a:xfrm>
        <a:prstGeom prst="rect">
          <a:avLst/>
        </a:prstGeom>
        <a:noFill/>
        <a:ln w="9525" cap="flat">
          <a:noFill/>
          <a:round/>
          <a:headEnd/>
          <a:tailEnd/>
        </a:ln>
        <a:effectLst/>
      </xdr:spPr>
    </xdr:pic>
    <xdr:clientData/>
  </xdr:twoCellAnchor>
  <xdr:twoCellAnchor>
    <xdr:from>
      <xdr:col>2</xdr:col>
      <xdr:colOff>4286250</xdr:colOff>
      <xdr:row>11</xdr:row>
      <xdr:rowOff>428625</xdr:rowOff>
    </xdr:from>
    <xdr:to>
      <xdr:col>2</xdr:col>
      <xdr:colOff>4286250</xdr:colOff>
      <xdr:row>13</xdr:row>
      <xdr:rowOff>76200</xdr:rowOff>
    </xdr:to>
    <xdr:pic>
      <xdr:nvPicPr>
        <xdr:cNvPr id="32" name="Obrázok 1151"/>
        <xdr:cNvPicPr>
          <a:picLocks noChangeAspect="1" noChangeArrowheads="1"/>
        </xdr:cNvPicPr>
      </xdr:nvPicPr>
      <xdr:blipFill>
        <a:blip xmlns:r="http://schemas.openxmlformats.org/officeDocument/2006/relationships" r:embed="rId4"/>
        <a:srcRect/>
        <a:stretch>
          <a:fillRect/>
        </a:stretch>
      </xdr:blipFill>
      <xdr:spPr bwMode="auto">
        <a:xfrm>
          <a:off x="5572125" y="5591175"/>
          <a:ext cx="0" cy="219075"/>
        </a:xfrm>
        <a:prstGeom prst="rect">
          <a:avLst/>
        </a:prstGeom>
        <a:noFill/>
        <a:ln w="9525" cap="flat">
          <a:noFill/>
          <a:round/>
          <a:headEnd/>
          <a:tailEnd/>
        </a:ln>
        <a:effectLst/>
      </xdr:spPr>
    </xdr:pic>
    <xdr:clientData/>
  </xdr:twoCellAnchor>
  <xdr:twoCellAnchor>
    <xdr:from>
      <xdr:col>2</xdr:col>
      <xdr:colOff>2981325</xdr:colOff>
      <xdr:row>11</xdr:row>
      <xdr:rowOff>428625</xdr:rowOff>
    </xdr:from>
    <xdr:to>
      <xdr:col>2</xdr:col>
      <xdr:colOff>2990850</xdr:colOff>
      <xdr:row>13</xdr:row>
      <xdr:rowOff>76200</xdr:rowOff>
    </xdr:to>
    <xdr:pic>
      <xdr:nvPicPr>
        <xdr:cNvPr id="33" name="Obrázok 1350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4267200" y="5591175"/>
          <a:ext cx="9525" cy="219075"/>
        </a:xfrm>
        <a:prstGeom prst="rect">
          <a:avLst/>
        </a:prstGeom>
        <a:noFill/>
        <a:ln w="9525" cap="flat">
          <a:noFill/>
          <a:round/>
          <a:headEnd/>
          <a:tailEnd/>
        </a:ln>
        <a:effectLst/>
      </xdr:spPr>
    </xdr:pic>
    <xdr:clientData/>
  </xdr:twoCellAnchor>
  <xdr:twoCellAnchor>
    <xdr:from>
      <xdr:col>2</xdr:col>
      <xdr:colOff>3829050</xdr:colOff>
      <xdr:row>11</xdr:row>
      <xdr:rowOff>428625</xdr:rowOff>
    </xdr:from>
    <xdr:to>
      <xdr:col>2</xdr:col>
      <xdr:colOff>3838575</xdr:colOff>
      <xdr:row>13</xdr:row>
      <xdr:rowOff>76200</xdr:rowOff>
    </xdr:to>
    <xdr:pic>
      <xdr:nvPicPr>
        <xdr:cNvPr id="34" name="Obrázok 1294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5114925" y="5591175"/>
          <a:ext cx="9525" cy="219075"/>
        </a:xfrm>
        <a:prstGeom prst="rect">
          <a:avLst/>
        </a:prstGeom>
        <a:noFill/>
        <a:ln w="9525" cap="flat">
          <a:noFill/>
          <a:round/>
          <a:headEnd/>
          <a:tailEnd/>
        </a:ln>
        <a:effectLst/>
      </xdr:spPr>
    </xdr:pic>
    <xdr:clientData/>
  </xdr:twoCellAnchor>
  <xdr:twoCellAnchor>
    <xdr:from>
      <xdr:col>2</xdr:col>
      <xdr:colOff>3648075</xdr:colOff>
      <xdr:row>11</xdr:row>
      <xdr:rowOff>428625</xdr:rowOff>
    </xdr:from>
    <xdr:to>
      <xdr:col>2</xdr:col>
      <xdr:colOff>3657600</xdr:colOff>
      <xdr:row>13</xdr:row>
      <xdr:rowOff>76200</xdr:rowOff>
    </xdr:to>
    <xdr:pic>
      <xdr:nvPicPr>
        <xdr:cNvPr id="35" name="Obrázek 1"/>
        <xdr:cNvPicPr>
          <a:picLocks noChangeAspect="1" noChangeArrowheads="1"/>
        </xdr:cNvPicPr>
      </xdr:nvPicPr>
      <xdr:blipFill>
        <a:blip xmlns:r="http://schemas.openxmlformats.org/officeDocument/2006/relationships" r:embed="rId12" cstate="print"/>
        <a:srcRect/>
        <a:stretch>
          <a:fillRect/>
        </a:stretch>
      </xdr:blipFill>
      <xdr:spPr bwMode="auto">
        <a:xfrm>
          <a:off x="4933950" y="5591175"/>
          <a:ext cx="9525" cy="219075"/>
        </a:xfrm>
        <a:prstGeom prst="rect">
          <a:avLst/>
        </a:prstGeom>
        <a:noFill/>
        <a:ln w="9525" cap="flat">
          <a:noFill/>
          <a:round/>
          <a:headEnd/>
          <a:tailEnd/>
        </a:ln>
        <a:effectLst/>
      </xdr:spPr>
    </xdr:pic>
    <xdr:clientData/>
  </xdr:twoCellAnchor>
  <xdr:twoCellAnchor>
    <xdr:from>
      <xdr:col>2</xdr:col>
      <xdr:colOff>4114800</xdr:colOff>
      <xdr:row>11</xdr:row>
      <xdr:rowOff>428625</xdr:rowOff>
    </xdr:from>
    <xdr:to>
      <xdr:col>2</xdr:col>
      <xdr:colOff>4124325</xdr:colOff>
      <xdr:row>13</xdr:row>
      <xdr:rowOff>76200</xdr:rowOff>
    </xdr:to>
    <xdr:pic>
      <xdr:nvPicPr>
        <xdr:cNvPr id="36" name="Obrázok 2"/>
        <xdr:cNvPicPr>
          <a:picLocks noChangeAspect="1" noChangeArrowheads="1"/>
        </xdr:cNvPicPr>
      </xdr:nvPicPr>
      <xdr:blipFill>
        <a:blip xmlns:r="http://schemas.openxmlformats.org/officeDocument/2006/relationships" r:embed="rId13" cstate="print"/>
        <a:srcRect/>
        <a:stretch>
          <a:fillRect/>
        </a:stretch>
      </xdr:blipFill>
      <xdr:spPr bwMode="auto">
        <a:xfrm>
          <a:off x="5400675" y="5591175"/>
          <a:ext cx="9525" cy="219075"/>
        </a:xfrm>
        <a:prstGeom prst="rect">
          <a:avLst/>
        </a:prstGeom>
        <a:noFill/>
        <a:ln w="9525" cap="flat">
          <a:noFill/>
          <a:round/>
          <a:headEnd/>
          <a:tailEnd/>
        </a:ln>
        <a:effectLst/>
      </xdr:spPr>
    </xdr:pic>
    <xdr:clientData/>
  </xdr:twoCellAnchor>
  <xdr:twoCellAnchor>
    <xdr:from>
      <xdr:col>2</xdr:col>
      <xdr:colOff>3914775</xdr:colOff>
      <xdr:row>11</xdr:row>
      <xdr:rowOff>428625</xdr:rowOff>
    </xdr:from>
    <xdr:to>
      <xdr:col>2</xdr:col>
      <xdr:colOff>3914775</xdr:colOff>
      <xdr:row>13</xdr:row>
      <xdr:rowOff>76200</xdr:rowOff>
    </xdr:to>
    <xdr:pic>
      <xdr:nvPicPr>
        <xdr:cNvPr id="37" name="Obrázok 941"/>
        <xdr:cNvPicPr>
          <a:picLocks noChangeAspect="1" noChangeArrowheads="1"/>
        </xdr:cNvPicPr>
      </xdr:nvPicPr>
      <xdr:blipFill>
        <a:blip xmlns:r="http://schemas.openxmlformats.org/officeDocument/2006/relationships" r:embed="rId8"/>
        <a:srcRect/>
        <a:stretch>
          <a:fillRect/>
        </a:stretch>
      </xdr:blipFill>
      <xdr:spPr bwMode="auto">
        <a:xfrm>
          <a:off x="5200650" y="5591175"/>
          <a:ext cx="0" cy="219075"/>
        </a:xfrm>
        <a:prstGeom prst="rect">
          <a:avLst/>
        </a:prstGeom>
        <a:noFill/>
        <a:ln w="9525" cap="flat">
          <a:noFill/>
          <a:round/>
          <a:headEnd/>
          <a:tailEnd/>
        </a:ln>
        <a:effectLst/>
      </xdr:spPr>
    </xdr:pic>
    <xdr:clientData/>
  </xdr:twoCellAnchor>
  <xdr:twoCellAnchor>
    <xdr:from>
      <xdr:col>2</xdr:col>
      <xdr:colOff>3333750</xdr:colOff>
      <xdr:row>11</xdr:row>
      <xdr:rowOff>428625</xdr:rowOff>
    </xdr:from>
    <xdr:to>
      <xdr:col>2</xdr:col>
      <xdr:colOff>3333750</xdr:colOff>
      <xdr:row>13</xdr:row>
      <xdr:rowOff>76200</xdr:rowOff>
    </xdr:to>
    <xdr:pic>
      <xdr:nvPicPr>
        <xdr:cNvPr id="38" name="Obrázok 950"/>
        <xdr:cNvPicPr>
          <a:picLocks noChangeAspect="1" noChangeArrowheads="1"/>
        </xdr:cNvPicPr>
      </xdr:nvPicPr>
      <xdr:blipFill>
        <a:blip xmlns:r="http://schemas.openxmlformats.org/officeDocument/2006/relationships" r:embed="rId9"/>
        <a:srcRect/>
        <a:stretch>
          <a:fillRect/>
        </a:stretch>
      </xdr:blipFill>
      <xdr:spPr bwMode="auto">
        <a:xfrm>
          <a:off x="4619625" y="5591175"/>
          <a:ext cx="0" cy="219075"/>
        </a:xfrm>
        <a:prstGeom prst="rect">
          <a:avLst/>
        </a:prstGeom>
        <a:noFill/>
        <a:ln w="9525" cap="flat">
          <a:noFill/>
          <a:round/>
          <a:headEnd/>
          <a:tailEnd/>
        </a:ln>
        <a:effectLst/>
      </xdr:spPr>
    </xdr:pic>
    <xdr:clientData/>
  </xdr:twoCellAnchor>
  <xdr:twoCellAnchor>
    <xdr:from>
      <xdr:col>2</xdr:col>
      <xdr:colOff>4038600</xdr:colOff>
      <xdr:row>11</xdr:row>
      <xdr:rowOff>428625</xdr:rowOff>
    </xdr:from>
    <xdr:to>
      <xdr:col>2</xdr:col>
      <xdr:colOff>4038600</xdr:colOff>
      <xdr:row>13</xdr:row>
      <xdr:rowOff>76200</xdr:rowOff>
    </xdr:to>
    <xdr:pic>
      <xdr:nvPicPr>
        <xdr:cNvPr id="39" name="Obrázok 1149"/>
        <xdr:cNvPicPr>
          <a:picLocks noChangeAspect="1" noChangeArrowheads="1"/>
        </xdr:cNvPicPr>
      </xdr:nvPicPr>
      <xdr:blipFill>
        <a:blip xmlns:r="http://schemas.openxmlformats.org/officeDocument/2006/relationships" r:embed="rId10"/>
        <a:srcRect/>
        <a:stretch>
          <a:fillRect/>
        </a:stretch>
      </xdr:blipFill>
      <xdr:spPr bwMode="auto">
        <a:xfrm>
          <a:off x="5324475" y="5591175"/>
          <a:ext cx="0" cy="219075"/>
        </a:xfrm>
        <a:prstGeom prst="rect">
          <a:avLst/>
        </a:prstGeom>
        <a:noFill/>
        <a:ln w="9525" cap="flat">
          <a:noFill/>
          <a:round/>
          <a:headEnd/>
          <a:tailEnd/>
        </a:ln>
        <a:effectLst/>
      </xdr:spPr>
    </xdr:pic>
    <xdr:clientData/>
  </xdr:twoCellAnchor>
  <xdr:twoCellAnchor>
    <xdr:from>
      <xdr:col>2</xdr:col>
      <xdr:colOff>1924050</xdr:colOff>
      <xdr:row>5</xdr:row>
      <xdr:rowOff>0</xdr:rowOff>
    </xdr:from>
    <xdr:to>
      <xdr:col>2</xdr:col>
      <xdr:colOff>1924050</xdr:colOff>
      <xdr:row>5</xdr:row>
      <xdr:rowOff>152400</xdr:rowOff>
    </xdr:to>
    <xdr:pic>
      <xdr:nvPicPr>
        <xdr:cNvPr id="40" name="Obrázek 1330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3209925" y="2019300"/>
          <a:ext cx="0" cy="152400"/>
        </a:xfrm>
        <a:prstGeom prst="rect">
          <a:avLst/>
        </a:prstGeom>
        <a:noFill/>
        <a:ln w="9525" cap="flat">
          <a:noFill/>
          <a:round/>
          <a:headEnd/>
          <a:tailEnd/>
        </a:ln>
        <a:effectLst/>
      </xdr:spPr>
    </xdr:pic>
    <xdr:clientData/>
  </xdr:twoCellAnchor>
  <xdr:twoCellAnchor>
    <xdr:from>
      <xdr:col>2</xdr:col>
      <xdr:colOff>3171825</xdr:colOff>
      <xdr:row>5</xdr:row>
      <xdr:rowOff>0</xdr:rowOff>
    </xdr:from>
    <xdr:to>
      <xdr:col>2</xdr:col>
      <xdr:colOff>3171825</xdr:colOff>
      <xdr:row>5</xdr:row>
      <xdr:rowOff>152400</xdr:rowOff>
    </xdr:to>
    <xdr:pic>
      <xdr:nvPicPr>
        <xdr:cNvPr id="41" name="Obrázok 1350"/>
        <xdr:cNvPicPr>
          <a:picLocks noChangeAspect="1" noChangeArrowheads="1"/>
        </xdr:cNvPicPr>
      </xdr:nvPicPr>
      <xdr:blipFill>
        <a:blip xmlns:r="http://schemas.openxmlformats.org/officeDocument/2006/relationships" r:embed="rId2"/>
        <a:srcRect/>
        <a:stretch>
          <a:fillRect/>
        </a:stretch>
      </xdr:blipFill>
      <xdr:spPr bwMode="auto">
        <a:xfrm>
          <a:off x="4457700" y="2019300"/>
          <a:ext cx="0" cy="152400"/>
        </a:xfrm>
        <a:prstGeom prst="rect">
          <a:avLst/>
        </a:prstGeom>
        <a:noFill/>
        <a:ln w="9525" cap="flat">
          <a:noFill/>
          <a:round/>
          <a:headEnd/>
          <a:tailEnd/>
        </a:ln>
        <a:effectLst/>
      </xdr:spPr>
    </xdr:pic>
    <xdr:clientData/>
  </xdr:twoCellAnchor>
  <xdr:twoCellAnchor>
    <xdr:from>
      <xdr:col>2</xdr:col>
      <xdr:colOff>4019550</xdr:colOff>
      <xdr:row>5</xdr:row>
      <xdr:rowOff>0</xdr:rowOff>
    </xdr:from>
    <xdr:to>
      <xdr:col>2</xdr:col>
      <xdr:colOff>4019550</xdr:colOff>
      <xdr:row>5</xdr:row>
      <xdr:rowOff>152400</xdr:rowOff>
    </xdr:to>
    <xdr:pic>
      <xdr:nvPicPr>
        <xdr:cNvPr id="42" name="Obrázok 1294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5305425" y="2019300"/>
          <a:ext cx="0" cy="152400"/>
        </a:xfrm>
        <a:prstGeom prst="rect">
          <a:avLst/>
        </a:prstGeom>
        <a:noFill/>
        <a:ln w="9525" cap="flat">
          <a:noFill/>
          <a:round/>
          <a:headEnd/>
          <a:tailEnd/>
        </a:ln>
        <a:effectLst/>
      </xdr:spPr>
    </xdr:pic>
    <xdr:clientData/>
  </xdr:twoCellAnchor>
  <xdr:twoCellAnchor>
    <xdr:from>
      <xdr:col>2</xdr:col>
      <xdr:colOff>1733550</xdr:colOff>
      <xdr:row>5</xdr:row>
      <xdr:rowOff>0</xdr:rowOff>
    </xdr:from>
    <xdr:to>
      <xdr:col>2</xdr:col>
      <xdr:colOff>1733550</xdr:colOff>
      <xdr:row>5</xdr:row>
      <xdr:rowOff>152400</xdr:rowOff>
    </xdr:to>
    <xdr:pic>
      <xdr:nvPicPr>
        <xdr:cNvPr id="43" name="Obrázek 1330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3019425" y="2019300"/>
          <a:ext cx="0" cy="152400"/>
        </a:xfrm>
        <a:prstGeom prst="rect">
          <a:avLst/>
        </a:prstGeom>
        <a:noFill/>
        <a:ln w="9525" cap="flat">
          <a:noFill/>
          <a:round/>
          <a:headEnd/>
          <a:tailEnd/>
        </a:ln>
        <a:effectLst/>
      </xdr:spPr>
    </xdr:pic>
    <xdr:clientData/>
  </xdr:twoCellAnchor>
  <xdr:twoCellAnchor>
    <xdr:from>
      <xdr:col>2</xdr:col>
      <xdr:colOff>4286250</xdr:colOff>
      <xdr:row>5</xdr:row>
      <xdr:rowOff>0</xdr:rowOff>
    </xdr:from>
    <xdr:to>
      <xdr:col>2</xdr:col>
      <xdr:colOff>4286250</xdr:colOff>
      <xdr:row>5</xdr:row>
      <xdr:rowOff>152400</xdr:rowOff>
    </xdr:to>
    <xdr:pic>
      <xdr:nvPicPr>
        <xdr:cNvPr id="44" name="Obrázok 1151"/>
        <xdr:cNvPicPr>
          <a:picLocks noChangeAspect="1" noChangeArrowheads="1"/>
        </xdr:cNvPicPr>
      </xdr:nvPicPr>
      <xdr:blipFill>
        <a:blip xmlns:r="http://schemas.openxmlformats.org/officeDocument/2006/relationships" r:embed="rId4"/>
        <a:srcRect/>
        <a:stretch>
          <a:fillRect/>
        </a:stretch>
      </xdr:blipFill>
      <xdr:spPr bwMode="auto">
        <a:xfrm>
          <a:off x="5572125" y="2019300"/>
          <a:ext cx="0" cy="152400"/>
        </a:xfrm>
        <a:prstGeom prst="rect">
          <a:avLst/>
        </a:prstGeom>
        <a:noFill/>
        <a:ln w="9525" cap="flat">
          <a:noFill/>
          <a:round/>
          <a:headEnd/>
          <a:tailEnd/>
        </a:ln>
        <a:effectLst/>
      </xdr:spPr>
    </xdr:pic>
    <xdr:clientData/>
  </xdr:twoCellAnchor>
  <xdr:twoCellAnchor>
    <xdr:from>
      <xdr:col>2</xdr:col>
      <xdr:colOff>2981325</xdr:colOff>
      <xdr:row>5</xdr:row>
      <xdr:rowOff>0</xdr:rowOff>
    </xdr:from>
    <xdr:to>
      <xdr:col>2</xdr:col>
      <xdr:colOff>2981325</xdr:colOff>
      <xdr:row>5</xdr:row>
      <xdr:rowOff>152400</xdr:rowOff>
    </xdr:to>
    <xdr:pic>
      <xdr:nvPicPr>
        <xdr:cNvPr id="45" name="Obrázok 1350"/>
        <xdr:cNvPicPr>
          <a:picLocks noChangeAspect="1" noChangeArrowheads="1"/>
        </xdr:cNvPicPr>
      </xdr:nvPicPr>
      <xdr:blipFill>
        <a:blip xmlns:r="http://schemas.openxmlformats.org/officeDocument/2006/relationships" r:embed="rId2"/>
        <a:srcRect/>
        <a:stretch>
          <a:fillRect/>
        </a:stretch>
      </xdr:blipFill>
      <xdr:spPr bwMode="auto">
        <a:xfrm>
          <a:off x="4267200" y="2019300"/>
          <a:ext cx="0" cy="152400"/>
        </a:xfrm>
        <a:prstGeom prst="rect">
          <a:avLst/>
        </a:prstGeom>
        <a:noFill/>
        <a:ln w="9525" cap="flat">
          <a:noFill/>
          <a:round/>
          <a:headEnd/>
          <a:tailEnd/>
        </a:ln>
        <a:effectLst/>
      </xdr:spPr>
    </xdr:pic>
    <xdr:clientData/>
  </xdr:twoCellAnchor>
  <xdr:twoCellAnchor>
    <xdr:from>
      <xdr:col>2</xdr:col>
      <xdr:colOff>3829050</xdr:colOff>
      <xdr:row>5</xdr:row>
      <xdr:rowOff>0</xdr:rowOff>
    </xdr:from>
    <xdr:to>
      <xdr:col>2</xdr:col>
      <xdr:colOff>3829050</xdr:colOff>
      <xdr:row>5</xdr:row>
      <xdr:rowOff>152400</xdr:rowOff>
    </xdr:to>
    <xdr:pic>
      <xdr:nvPicPr>
        <xdr:cNvPr id="46" name="Obrázok 1294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5114925" y="2019300"/>
          <a:ext cx="0" cy="152400"/>
        </a:xfrm>
        <a:prstGeom prst="rect">
          <a:avLst/>
        </a:prstGeom>
        <a:noFill/>
        <a:ln w="9525" cap="flat">
          <a:noFill/>
          <a:round/>
          <a:headEnd/>
          <a:tailEnd/>
        </a:ln>
        <a:effectLst/>
      </xdr:spPr>
    </xdr:pic>
    <xdr:clientData/>
  </xdr:twoCellAnchor>
  <xdr:twoCellAnchor>
    <xdr:from>
      <xdr:col>2</xdr:col>
      <xdr:colOff>3648075</xdr:colOff>
      <xdr:row>5</xdr:row>
      <xdr:rowOff>0</xdr:rowOff>
    </xdr:from>
    <xdr:to>
      <xdr:col>2</xdr:col>
      <xdr:colOff>3648075</xdr:colOff>
      <xdr:row>5</xdr:row>
      <xdr:rowOff>152400</xdr:rowOff>
    </xdr:to>
    <xdr:pic>
      <xdr:nvPicPr>
        <xdr:cNvPr id="47" name="Obrázek 1"/>
        <xdr:cNvPicPr>
          <a:picLocks noChangeAspect="1" noChangeArrowheads="1"/>
        </xdr:cNvPicPr>
      </xdr:nvPicPr>
      <xdr:blipFill>
        <a:blip xmlns:r="http://schemas.openxmlformats.org/officeDocument/2006/relationships" r:embed="rId14"/>
        <a:srcRect/>
        <a:stretch>
          <a:fillRect/>
        </a:stretch>
      </xdr:blipFill>
      <xdr:spPr bwMode="auto">
        <a:xfrm>
          <a:off x="4933950" y="2019300"/>
          <a:ext cx="0" cy="152400"/>
        </a:xfrm>
        <a:prstGeom prst="rect">
          <a:avLst/>
        </a:prstGeom>
        <a:noFill/>
        <a:ln w="9525" cap="flat">
          <a:noFill/>
          <a:round/>
          <a:headEnd/>
          <a:tailEnd/>
        </a:ln>
        <a:effectLst/>
      </xdr:spPr>
    </xdr:pic>
    <xdr:clientData/>
  </xdr:twoCellAnchor>
  <xdr:twoCellAnchor>
    <xdr:from>
      <xdr:col>2</xdr:col>
      <xdr:colOff>4114800</xdr:colOff>
      <xdr:row>5</xdr:row>
      <xdr:rowOff>0</xdr:rowOff>
    </xdr:from>
    <xdr:to>
      <xdr:col>2</xdr:col>
      <xdr:colOff>4114800</xdr:colOff>
      <xdr:row>5</xdr:row>
      <xdr:rowOff>152400</xdr:rowOff>
    </xdr:to>
    <xdr:pic>
      <xdr:nvPicPr>
        <xdr:cNvPr id="48" name="Obrázok 2"/>
        <xdr:cNvPicPr>
          <a:picLocks noChangeAspect="1" noChangeArrowheads="1"/>
        </xdr:cNvPicPr>
      </xdr:nvPicPr>
      <xdr:blipFill>
        <a:blip xmlns:r="http://schemas.openxmlformats.org/officeDocument/2006/relationships" r:embed="rId7"/>
        <a:srcRect/>
        <a:stretch>
          <a:fillRect/>
        </a:stretch>
      </xdr:blipFill>
      <xdr:spPr bwMode="auto">
        <a:xfrm>
          <a:off x="5400675" y="2019300"/>
          <a:ext cx="0" cy="152400"/>
        </a:xfrm>
        <a:prstGeom prst="rect">
          <a:avLst/>
        </a:prstGeom>
        <a:noFill/>
        <a:ln w="9525" cap="flat">
          <a:noFill/>
          <a:round/>
          <a:headEnd/>
          <a:tailEnd/>
        </a:ln>
        <a:effectLst/>
      </xdr:spPr>
    </xdr:pic>
    <xdr:clientData/>
  </xdr:twoCellAnchor>
  <xdr:twoCellAnchor>
    <xdr:from>
      <xdr:col>2</xdr:col>
      <xdr:colOff>3914775</xdr:colOff>
      <xdr:row>5</xdr:row>
      <xdr:rowOff>0</xdr:rowOff>
    </xdr:from>
    <xdr:to>
      <xdr:col>2</xdr:col>
      <xdr:colOff>3914775</xdr:colOff>
      <xdr:row>5</xdr:row>
      <xdr:rowOff>152400</xdr:rowOff>
    </xdr:to>
    <xdr:pic>
      <xdr:nvPicPr>
        <xdr:cNvPr id="49" name="Obrázok 941"/>
        <xdr:cNvPicPr>
          <a:picLocks noChangeAspect="1" noChangeArrowheads="1"/>
        </xdr:cNvPicPr>
      </xdr:nvPicPr>
      <xdr:blipFill>
        <a:blip xmlns:r="http://schemas.openxmlformats.org/officeDocument/2006/relationships" r:embed="rId8"/>
        <a:srcRect/>
        <a:stretch>
          <a:fillRect/>
        </a:stretch>
      </xdr:blipFill>
      <xdr:spPr bwMode="auto">
        <a:xfrm>
          <a:off x="5200650" y="2019300"/>
          <a:ext cx="0" cy="152400"/>
        </a:xfrm>
        <a:prstGeom prst="rect">
          <a:avLst/>
        </a:prstGeom>
        <a:noFill/>
        <a:ln w="9525" cap="flat">
          <a:noFill/>
          <a:round/>
          <a:headEnd/>
          <a:tailEnd/>
        </a:ln>
        <a:effectLst/>
      </xdr:spPr>
    </xdr:pic>
    <xdr:clientData/>
  </xdr:twoCellAnchor>
  <xdr:twoCellAnchor>
    <xdr:from>
      <xdr:col>2</xdr:col>
      <xdr:colOff>3333750</xdr:colOff>
      <xdr:row>5</xdr:row>
      <xdr:rowOff>0</xdr:rowOff>
    </xdr:from>
    <xdr:to>
      <xdr:col>2</xdr:col>
      <xdr:colOff>3333750</xdr:colOff>
      <xdr:row>5</xdr:row>
      <xdr:rowOff>152400</xdr:rowOff>
    </xdr:to>
    <xdr:pic>
      <xdr:nvPicPr>
        <xdr:cNvPr id="50" name="Obrázok 950"/>
        <xdr:cNvPicPr>
          <a:picLocks noChangeAspect="1" noChangeArrowheads="1"/>
        </xdr:cNvPicPr>
      </xdr:nvPicPr>
      <xdr:blipFill>
        <a:blip xmlns:r="http://schemas.openxmlformats.org/officeDocument/2006/relationships" r:embed="rId9"/>
        <a:srcRect/>
        <a:stretch>
          <a:fillRect/>
        </a:stretch>
      </xdr:blipFill>
      <xdr:spPr bwMode="auto">
        <a:xfrm>
          <a:off x="4619625" y="2019300"/>
          <a:ext cx="0" cy="152400"/>
        </a:xfrm>
        <a:prstGeom prst="rect">
          <a:avLst/>
        </a:prstGeom>
        <a:noFill/>
        <a:ln w="9525" cap="flat">
          <a:noFill/>
          <a:round/>
          <a:headEnd/>
          <a:tailEnd/>
        </a:ln>
        <a:effectLst/>
      </xdr:spPr>
    </xdr:pic>
    <xdr:clientData/>
  </xdr:twoCellAnchor>
  <xdr:twoCellAnchor>
    <xdr:from>
      <xdr:col>2</xdr:col>
      <xdr:colOff>4038600</xdr:colOff>
      <xdr:row>5</xdr:row>
      <xdr:rowOff>0</xdr:rowOff>
    </xdr:from>
    <xdr:to>
      <xdr:col>2</xdr:col>
      <xdr:colOff>4038600</xdr:colOff>
      <xdr:row>5</xdr:row>
      <xdr:rowOff>152400</xdr:rowOff>
    </xdr:to>
    <xdr:pic>
      <xdr:nvPicPr>
        <xdr:cNvPr id="51" name="Obrázok 1149"/>
        <xdr:cNvPicPr>
          <a:picLocks noChangeAspect="1" noChangeArrowheads="1"/>
        </xdr:cNvPicPr>
      </xdr:nvPicPr>
      <xdr:blipFill>
        <a:blip xmlns:r="http://schemas.openxmlformats.org/officeDocument/2006/relationships" r:embed="rId10"/>
        <a:srcRect/>
        <a:stretch>
          <a:fillRect/>
        </a:stretch>
      </xdr:blipFill>
      <xdr:spPr bwMode="auto">
        <a:xfrm>
          <a:off x="5324475" y="2019300"/>
          <a:ext cx="0" cy="152400"/>
        </a:xfrm>
        <a:prstGeom prst="rect">
          <a:avLst/>
        </a:prstGeom>
        <a:noFill/>
        <a:ln w="9525" cap="flat">
          <a:noFill/>
          <a:round/>
          <a:headEnd/>
          <a:tailEnd/>
        </a:ln>
        <a:effectLst/>
      </xdr:spPr>
    </xdr:pic>
    <xdr:clientData/>
  </xdr:twoCellAnchor>
  <xdr:twoCellAnchor>
    <xdr:from>
      <xdr:col>2</xdr:col>
      <xdr:colOff>1924050</xdr:colOff>
      <xdr:row>8</xdr:row>
      <xdr:rowOff>0</xdr:rowOff>
    </xdr:from>
    <xdr:to>
      <xdr:col>2</xdr:col>
      <xdr:colOff>1933575</xdr:colOff>
      <xdr:row>9</xdr:row>
      <xdr:rowOff>9525</xdr:rowOff>
    </xdr:to>
    <xdr:pic>
      <xdr:nvPicPr>
        <xdr:cNvPr id="52" name="Obrázek 1330"/>
        <xdr:cNvPicPr>
          <a:picLocks noChangeAspect="1" noChangeArrowheads="1"/>
        </xdr:cNvPicPr>
      </xdr:nvPicPr>
      <xdr:blipFill>
        <a:blip xmlns:r="http://schemas.openxmlformats.org/officeDocument/2006/relationships" r:embed="rId15" cstate="print"/>
        <a:srcRect/>
        <a:stretch>
          <a:fillRect/>
        </a:stretch>
      </xdr:blipFill>
      <xdr:spPr bwMode="auto">
        <a:xfrm>
          <a:off x="3209925" y="3019425"/>
          <a:ext cx="9525" cy="152400"/>
        </a:xfrm>
        <a:prstGeom prst="rect">
          <a:avLst/>
        </a:prstGeom>
        <a:noFill/>
        <a:ln w="9525" cap="flat">
          <a:noFill/>
          <a:round/>
          <a:headEnd/>
          <a:tailEnd/>
        </a:ln>
        <a:effectLst/>
      </xdr:spPr>
    </xdr:pic>
    <xdr:clientData/>
  </xdr:twoCellAnchor>
  <xdr:twoCellAnchor>
    <xdr:from>
      <xdr:col>2</xdr:col>
      <xdr:colOff>3171825</xdr:colOff>
      <xdr:row>8</xdr:row>
      <xdr:rowOff>0</xdr:rowOff>
    </xdr:from>
    <xdr:to>
      <xdr:col>2</xdr:col>
      <xdr:colOff>3181350</xdr:colOff>
      <xdr:row>9</xdr:row>
      <xdr:rowOff>9525</xdr:rowOff>
    </xdr:to>
    <xdr:pic>
      <xdr:nvPicPr>
        <xdr:cNvPr id="53" name="Obrázok 1350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4457700" y="3019425"/>
          <a:ext cx="9525" cy="152400"/>
        </a:xfrm>
        <a:prstGeom prst="rect">
          <a:avLst/>
        </a:prstGeom>
        <a:noFill/>
        <a:ln w="9525" cap="flat">
          <a:noFill/>
          <a:round/>
          <a:headEnd/>
          <a:tailEnd/>
        </a:ln>
        <a:effectLst/>
      </xdr:spPr>
    </xdr:pic>
    <xdr:clientData/>
  </xdr:twoCellAnchor>
  <xdr:twoCellAnchor>
    <xdr:from>
      <xdr:col>2</xdr:col>
      <xdr:colOff>4019550</xdr:colOff>
      <xdr:row>8</xdr:row>
      <xdr:rowOff>0</xdr:rowOff>
    </xdr:from>
    <xdr:to>
      <xdr:col>2</xdr:col>
      <xdr:colOff>4019550</xdr:colOff>
      <xdr:row>9</xdr:row>
      <xdr:rowOff>9525</xdr:rowOff>
    </xdr:to>
    <xdr:pic>
      <xdr:nvPicPr>
        <xdr:cNvPr id="54" name="Obrázok 1294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5305425" y="3019425"/>
          <a:ext cx="0" cy="152400"/>
        </a:xfrm>
        <a:prstGeom prst="rect">
          <a:avLst/>
        </a:prstGeom>
        <a:noFill/>
        <a:ln w="9525" cap="flat">
          <a:noFill/>
          <a:round/>
          <a:headEnd/>
          <a:tailEnd/>
        </a:ln>
        <a:effectLst/>
      </xdr:spPr>
    </xdr:pic>
    <xdr:clientData/>
  </xdr:twoCellAnchor>
  <xdr:twoCellAnchor>
    <xdr:from>
      <xdr:col>2</xdr:col>
      <xdr:colOff>1733550</xdr:colOff>
      <xdr:row>8</xdr:row>
      <xdr:rowOff>0</xdr:rowOff>
    </xdr:from>
    <xdr:to>
      <xdr:col>2</xdr:col>
      <xdr:colOff>1733550</xdr:colOff>
      <xdr:row>9</xdr:row>
      <xdr:rowOff>9525</xdr:rowOff>
    </xdr:to>
    <xdr:pic>
      <xdr:nvPicPr>
        <xdr:cNvPr id="55" name="Obrázek 1330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3019425" y="3019425"/>
          <a:ext cx="0" cy="152400"/>
        </a:xfrm>
        <a:prstGeom prst="rect">
          <a:avLst/>
        </a:prstGeom>
        <a:noFill/>
        <a:ln w="9525" cap="flat">
          <a:noFill/>
          <a:round/>
          <a:headEnd/>
          <a:tailEnd/>
        </a:ln>
        <a:effectLst/>
      </xdr:spPr>
    </xdr:pic>
    <xdr:clientData/>
  </xdr:twoCellAnchor>
  <xdr:twoCellAnchor>
    <xdr:from>
      <xdr:col>2</xdr:col>
      <xdr:colOff>4286250</xdr:colOff>
      <xdr:row>8</xdr:row>
      <xdr:rowOff>0</xdr:rowOff>
    </xdr:from>
    <xdr:to>
      <xdr:col>2</xdr:col>
      <xdr:colOff>4286250</xdr:colOff>
      <xdr:row>9</xdr:row>
      <xdr:rowOff>9525</xdr:rowOff>
    </xdr:to>
    <xdr:pic>
      <xdr:nvPicPr>
        <xdr:cNvPr id="56" name="Obrázok 1151"/>
        <xdr:cNvPicPr>
          <a:picLocks noChangeAspect="1" noChangeArrowheads="1"/>
        </xdr:cNvPicPr>
      </xdr:nvPicPr>
      <xdr:blipFill>
        <a:blip xmlns:r="http://schemas.openxmlformats.org/officeDocument/2006/relationships" r:embed="rId4"/>
        <a:srcRect/>
        <a:stretch>
          <a:fillRect/>
        </a:stretch>
      </xdr:blipFill>
      <xdr:spPr bwMode="auto">
        <a:xfrm>
          <a:off x="5572125" y="3019425"/>
          <a:ext cx="0" cy="152400"/>
        </a:xfrm>
        <a:prstGeom prst="rect">
          <a:avLst/>
        </a:prstGeom>
        <a:noFill/>
        <a:ln w="9525" cap="flat">
          <a:noFill/>
          <a:round/>
          <a:headEnd/>
          <a:tailEnd/>
        </a:ln>
        <a:effectLst/>
      </xdr:spPr>
    </xdr:pic>
    <xdr:clientData/>
  </xdr:twoCellAnchor>
  <xdr:twoCellAnchor>
    <xdr:from>
      <xdr:col>2</xdr:col>
      <xdr:colOff>2981325</xdr:colOff>
      <xdr:row>8</xdr:row>
      <xdr:rowOff>0</xdr:rowOff>
    </xdr:from>
    <xdr:to>
      <xdr:col>2</xdr:col>
      <xdr:colOff>2990850</xdr:colOff>
      <xdr:row>9</xdr:row>
      <xdr:rowOff>9525</xdr:rowOff>
    </xdr:to>
    <xdr:pic>
      <xdr:nvPicPr>
        <xdr:cNvPr id="57" name="Obrázok 1350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4267200" y="3019425"/>
          <a:ext cx="9525" cy="152400"/>
        </a:xfrm>
        <a:prstGeom prst="rect">
          <a:avLst/>
        </a:prstGeom>
        <a:noFill/>
        <a:ln w="9525" cap="flat">
          <a:noFill/>
          <a:round/>
          <a:headEnd/>
          <a:tailEnd/>
        </a:ln>
        <a:effectLst/>
      </xdr:spPr>
    </xdr:pic>
    <xdr:clientData/>
  </xdr:twoCellAnchor>
  <xdr:twoCellAnchor>
    <xdr:from>
      <xdr:col>2</xdr:col>
      <xdr:colOff>3829050</xdr:colOff>
      <xdr:row>8</xdr:row>
      <xdr:rowOff>0</xdr:rowOff>
    </xdr:from>
    <xdr:to>
      <xdr:col>2</xdr:col>
      <xdr:colOff>3838575</xdr:colOff>
      <xdr:row>9</xdr:row>
      <xdr:rowOff>9525</xdr:rowOff>
    </xdr:to>
    <xdr:pic>
      <xdr:nvPicPr>
        <xdr:cNvPr id="58" name="Obrázok 1294"/>
        <xdr:cNvPicPr>
          <a:picLocks noChangeAspect="1" noChangeArrowheads="1"/>
        </xdr:cNvPicPr>
      </xdr:nvPicPr>
      <xdr:blipFill>
        <a:blip xmlns:r="http://schemas.openxmlformats.org/officeDocument/2006/relationships" r:embed="rId16" cstate="print"/>
        <a:srcRect/>
        <a:stretch>
          <a:fillRect/>
        </a:stretch>
      </xdr:blipFill>
      <xdr:spPr bwMode="auto">
        <a:xfrm>
          <a:off x="5114925" y="3019425"/>
          <a:ext cx="9525" cy="152400"/>
        </a:xfrm>
        <a:prstGeom prst="rect">
          <a:avLst/>
        </a:prstGeom>
        <a:noFill/>
        <a:ln w="9525" cap="flat">
          <a:noFill/>
          <a:round/>
          <a:headEnd/>
          <a:tailEnd/>
        </a:ln>
        <a:effectLst/>
      </xdr:spPr>
    </xdr:pic>
    <xdr:clientData/>
  </xdr:twoCellAnchor>
  <xdr:twoCellAnchor>
    <xdr:from>
      <xdr:col>2</xdr:col>
      <xdr:colOff>3648075</xdr:colOff>
      <xdr:row>8</xdr:row>
      <xdr:rowOff>0</xdr:rowOff>
    </xdr:from>
    <xdr:to>
      <xdr:col>2</xdr:col>
      <xdr:colOff>3657600</xdr:colOff>
      <xdr:row>9</xdr:row>
      <xdr:rowOff>9525</xdr:rowOff>
    </xdr:to>
    <xdr:pic>
      <xdr:nvPicPr>
        <xdr:cNvPr id="59" name="Obrázek 1"/>
        <xdr:cNvPicPr>
          <a:picLocks noChangeAspect="1" noChangeArrowheads="1"/>
        </xdr:cNvPicPr>
      </xdr:nvPicPr>
      <xdr:blipFill>
        <a:blip xmlns:r="http://schemas.openxmlformats.org/officeDocument/2006/relationships" r:embed="rId17" cstate="print"/>
        <a:srcRect/>
        <a:stretch>
          <a:fillRect/>
        </a:stretch>
      </xdr:blipFill>
      <xdr:spPr bwMode="auto">
        <a:xfrm>
          <a:off x="4933950" y="3019425"/>
          <a:ext cx="9525" cy="152400"/>
        </a:xfrm>
        <a:prstGeom prst="rect">
          <a:avLst/>
        </a:prstGeom>
        <a:noFill/>
        <a:ln w="9525" cap="flat">
          <a:noFill/>
          <a:round/>
          <a:headEnd/>
          <a:tailEnd/>
        </a:ln>
        <a:effectLst/>
      </xdr:spPr>
    </xdr:pic>
    <xdr:clientData/>
  </xdr:twoCellAnchor>
  <xdr:twoCellAnchor>
    <xdr:from>
      <xdr:col>2</xdr:col>
      <xdr:colOff>4105275</xdr:colOff>
      <xdr:row>4</xdr:row>
      <xdr:rowOff>0</xdr:rowOff>
    </xdr:from>
    <xdr:to>
      <xdr:col>2</xdr:col>
      <xdr:colOff>4105275</xdr:colOff>
      <xdr:row>6</xdr:row>
      <xdr:rowOff>57150</xdr:rowOff>
    </xdr:to>
    <xdr:pic>
      <xdr:nvPicPr>
        <xdr:cNvPr id="60" name="Obrázok 1033"/>
        <xdr:cNvPicPr>
          <a:picLocks noChangeAspect="1" noChangeArrowheads="1"/>
        </xdr:cNvPicPr>
      </xdr:nvPicPr>
      <xdr:blipFill>
        <a:blip xmlns:r="http://schemas.openxmlformats.org/officeDocument/2006/relationships" r:embed="rId5"/>
        <a:srcRect/>
        <a:stretch>
          <a:fillRect/>
        </a:stretch>
      </xdr:blipFill>
      <xdr:spPr bwMode="auto">
        <a:xfrm>
          <a:off x="5391150" y="1733550"/>
          <a:ext cx="0" cy="628650"/>
        </a:xfrm>
        <a:prstGeom prst="rect">
          <a:avLst/>
        </a:prstGeom>
        <a:noFill/>
        <a:ln w="9525" cap="flat">
          <a:noFill/>
          <a:round/>
          <a:headEnd/>
          <a:tailEnd/>
        </a:ln>
        <a:effectLst/>
      </xdr:spPr>
    </xdr:pic>
    <xdr:clientData/>
  </xdr:twoCellAnchor>
  <xdr:twoCellAnchor>
    <xdr:from>
      <xdr:col>2</xdr:col>
      <xdr:colOff>4114800</xdr:colOff>
      <xdr:row>5</xdr:row>
      <xdr:rowOff>0</xdr:rowOff>
    </xdr:from>
    <xdr:to>
      <xdr:col>2</xdr:col>
      <xdr:colOff>4124325</xdr:colOff>
      <xdr:row>7</xdr:row>
      <xdr:rowOff>352425</xdr:rowOff>
    </xdr:to>
    <xdr:pic>
      <xdr:nvPicPr>
        <xdr:cNvPr id="61" name="Obrázok 2"/>
        <xdr:cNvPicPr>
          <a:picLocks noChangeAspect="1" noChangeArrowheads="1"/>
        </xdr:cNvPicPr>
      </xdr:nvPicPr>
      <xdr:blipFill>
        <a:blip xmlns:r="http://schemas.openxmlformats.org/officeDocument/2006/relationships" r:embed="rId7" cstate="print"/>
        <a:srcRect/>
        <a:stretch>
          <a:fillRect/>
        </a:stretch>
      </xdr:blipFill>
      <xdr:spPr bwMode="auto">
        <a:xfrm>
          <a:off x="5400675" y="2019300"/>
          <a:ext cx="9525" cy="781050"/>
        </a:xfrm>
        <a:prstGeom prst="rect">
          <a:avLst/>
        </a:prstGeom>
        <a:noFill/>
        <a:ln w="9525" cap="flat">
          <a:noFill/>
          <a:round/>
          <a:headEnd/>
          <a:tailEnd/>
        </a:ln>
        <a:effectLst/>
      </xdr:spPr>
    </xdr:pic>
    <xdr:clientData/>
  </xdr:twoCellAnchor>
  <xdr:twoCellAnchor>
    <xdr:from>
      <xdr:col>2</xdr:col>
      <xdr:colOff>1924050</xdr:colOff>
      <xdr:row>6</xdr:row>
      <xdr:rowOff>0</xdr:rowOff>
    </xdr:from>
    <xdr:to>
      <xdr:col>2</xdr:col>
      <xdr:colOff>1933575</xdr:colOff>
      <xdr:row>7</xdr:row>
      <xdr:rowOff>142875</xdr:rowOff>
    </xdr:to>
    <xdr:pic>
      <xdr:nvPicPr>
        <xdr:cNvPr id="62" name="Obrázek 1330"/>
        <xdr:cNvPicPr>
          <a:picLocks noChangeAspect="1" noChangeArrowheads="1"/>
        </xdr:cNvPicPr>
      </xdr:nvPicPr>
      <xdr:blipFill>
        <a:blip xmlns:r="http://schemas.openxmlformats.org/officeDocument/2006/relationships" r:embed="rId18" cstate="print"/>
        <a:srcRect/>
        <a:stretch>
          <a:fillRect/>
        </a:stretch>
      </xdr:blipFill>
      <xdr:spPr bwMode="auto">
        <a:xfrm>
          <a:off x="3209925" y="2305050"/>
          <a:ext cx="9525" cy="285750"/>
        </a:xfrm>
        <a:prstGeom prst="rect">
          <a:avLst/>
        </a:prstGeom>
        <a:noFill/>
        <a:ln w="9525" cap="flat">
          <a:noFill/>
          <a:round/>
          <a:headEnd/>
          <a:tailEnd/>
        </a:ln>
        <a:effectLst/>
      </xdr:spPr>
    </xdr:pic>
    <xdr:clientData/>
  </xdr:twoCellAnchor>
  <xdr:twoCellAnchor>
    <xdr:from>
      <xdr:col>2</xdr:col>
      <xdr:colOff>3171825</xdr:colOff>
      <xdr:row>6</xdr:row>
      <xdr:rowOff>0</xdr:rowOff>
    </xdr:from>
    <xdr:to>
      <xdr:col>2</xdr:col>
      <xdr:colOff>3181350</xdr:colOff>
      <xdr:row>7</xdr:row>
      <xdr:rowOff>76200</xdr:rowOff>
    </xdr:to>
    <xdr:pic>
      <xdr:nvPicPr>
        <xdr:cNvPr id="63" name="Obrázok 1350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4457700" y="2305050"/>
          <a:ext cx="9525" cy="219075"/>
        </a:xfrm>
        <a:prstGeom prst="rect">
          <a:avLst/>
        </a:prstGeom>
        <a:noFill/>
        <a:ln w="9525" cap="flat">
          <a:noFill/>
          <a:round/>
          <a:headEnd/>
          <a:tailEnd/>
        </a:ln>
        <a:effectLst/>
      </xdr:spPr>
    </xdr:pic>
    <xdr:clientData/>
  </xdr:twoCellAnchor>
  <xdr:twoCellAnchor>
    <xdr:from>
      <xdr:col>2</xdr:col>
      <xdr:colOff>4019550</xdr:colOff>
      <xdr:row>6</xdr:row>
      <xdr:rowOff>0</xdr:rowOff>
    </xdr:from>
    <xdr:to>
      <xdr:col>2</xdr:col>
      <xdr:colOff>4019550</xdr:colOff>
      <xdr:row>7</xdr:row>
      <xdr:rowOff>142875</xdr:rowOff>
    </xdr:to>
    <xdr:pic>
      <xdr:nvPicPr>
        <xdr:cNvPr id="64" name="Obrázok 1294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5305425" y="2305050"/>
          <a:ext cx="0" cy="285750"/>
        </a:xfrm>
        <a:prstGeom prst="rect">
          <a:avLst/>
        </a:prstGeom>
        <a:noFill/>
        <a:ln w="9525" cap="flat">
          <a:noFill/>
          <a:round/>
          <a:headEnd/>
          <a:tailEnd/>
        </a:ln>
        <a:effectLst/>
      </xdr:spPr>
    </xdr:pic>
    <xdr:clientData/>
  </xdr:twoCellAnchor>
  <xdr:twoCellAnchor>
    <xdr:from>
      <xdr:col>2</xdr:col>
      <xdr:colOff>1733550</xdr:colOff>
      <xdr:row>6</xdr:row>
      <xdr:rowOff>0</xdr:rowOff>
    </xdr:from>
    <xdr:to>
      <xdr:col>2</xdr:col>
      <xdr:colOff>1733550</xdr:colOff>
      <xdr:row>7</xdr:row>
      <xdr:rowOff>142875</xdr:rowOff>
    </xdr:to>
    <xdr:pic>
      <xdr:nvPicPr>
        <xdr:cNvPr id="65" name="Obrázek 1330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3019425" y="2305050"/>
          <a:ext cx="0" cy="285750"/>
        </a:xfrm>
        <a:prstGeom prst="rect">
          <a:avLst/>
        </a:prstGeom>
        <a:noFill/>
        <a:ln w="9525" cap="flat">
          <a:noFill/>
          <a:round/>
          <a:headEnd/>
          <a:tailEnd/>
        </a:ln>
        <a:effectLst/>
      </xdr:spPr>
    </xdr:pic>
    <xdr:clientData/>
  </xdr:twoCellAnchor>
  <xdr:twoCellAnchor>
    <xdr:from>
      <xdr:col>2</xdr:col>
      <xdr:colOff>4286250</xdr:colOff>
      <xdr:row>6</xdr:row>
      <xdr:rowOff>0</xdr:rowOff>
    </xdr:from>
    <xdr:to>
      <xdr:col>2</xdr:col>
      <xdr:colOff>4286250</xdr:colOff>
      <xdr:row>7</xdr:row>
      <xdr:rowOff>142875</xdr:rowOff>
    </xdr:to>
    <xdr:pic>
      <xdr:nvPicPr>
        <xdr:cNvPr id="66" name="Obrázok 1151"/>
        <xdr:cNvPicPr>
          <a:picLocks noChangeAspect="1" noChangeArrowheads="1"/>
        </xdr:cNvPicPr>
      </xdr:nvPicPr>
      <xdr:blipFill>
        <a:blip xmlns:r="http://schemas.openxmlformats.org/officeDocument/2006/relationships" r:embed="rId4"/>
        <a:srcRect/>
        <a:stretch>
          <a:fillRect/>
        </a:stretch>
      </xdr:blipFill>
      <xdr:spPr bwMode="auto">
        <a:xfrm>
          <a:off x="5572125" y="2305050"/>
          <a:ext cx="0" cy="285750"/>
        </a:xfrm>
        <a:prstGeom prst="rect">
          <a:avLst/>
        </a:prstGeom>
        <a:noFill/>
        <a:ln w="9525" cap="flat">
          <a:noFill/>
          <a:round/>
          <a:headEnd/>
          <a:tailEnd/>
        </a:ln>
        <a:effectLst/>
      </xdr:spPr>
    </xdr:pic>
    <xdr:clientData/>
  </xdr:twoCellAnchor>
  <xdr:twoCellAnchor>
    <xdr:from>
      <xdr:col>2</xdr:col>
      <xdr:colOff>2981325</xdr:colOff>
      <xdr:row>6</xdr:row>
      <xdr:rowOff>0</xdr:rowOff>
    </xdr:from>
    <xdr:to>
      <xdr:col>2</xdr:col>
      <xdr:colOff>2990850</xdr:colOff>
      <xdr:row>7</xdr:row>
      <xdr:rowOff>85725</xdr:rowOff>
    </xdr:to>
    <xdr:pic>
      <xdr:nvPicPr>
        <xdr:cNvPr id="67" name="Obrázok 1350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4267200" y="2305050"/>
          <a:ext cx="9525" cy="228600"/>
        </a:xfrm>
        <a:prstGeom prst="rect">
          <a:avLst/>
        </a:prstGeom>
        <a:noFill/>
        <a:ln w="9525" cap="flat">
          <a:noFill/>
          <a:round/>
          <a:headEnd/>
          <a:tailEnd/>
        </a:ln>
        <a:effectLst/>
      </xdr:spPr>
    </xdr:pic>
    <xdr:clientData/>
  </xdr:twoCellAnchor>
  <xdr:twoCellAnchor>
    <xdr:from>
      <xdr:col>2</xdr:col>
      <xdr:colOff>3829050</xdr:colOff>
      <xdr:row>6</xdr:row>
      <xdr:rowOff>0</xdr:rowOff>
    </xdr:from>
    <xdr:to>
      <xdr:col>2</xdr:col>
      <xdr:colOff>3838575</xdr:colOff>
      <xdr:row>7</xdr:row>
      <xdr:rowOff>142875</xdr:rowOff>
    </xdr:to>
    <xdr:pic>
      <xdr:nvPicPr>
        <xdr:cNvPr id="68" name="Obrázok 1294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5114925" y="2305050"/>
          <a:ext cx="9525" cy="285750"/>
        </a:xfrm>
        <a:prstGeom prst="rect">
          <a:avLst/>
        </a:prstGeom>
        <a:noFill/>
        <a:ln w="9525" cap="flat">
          <a:noFill/>
          <a:round/>
          <a:headEnd/>
          <a:tailEnd/>
        </a:ln>
        <a:effectLst/>
      </xdr:spPr>
    </xdr:pic>
    <xdr:clientData/>
  </xdr:twoCellAnchor>
  <xdr:twoCellAnchor>
    <xdr:from>
      <xdr:col>2</xdr:col>
      <xdr:colOff>3648075</xdr:colOff>
      <xdr:row>6</xdr:row>
      <xdr:rowOff>0</xdr:rowOff>
    </xdr:from>
    <xdr:to>
      <xdr:col>2</xdr:col>
      <xdr:colOff>3657600</xdr:colOff>
      <xdr:row>7</xdr:row>
      <xdr:rowOff>142875</xdr:rowOff>
    </xdr:to>
    <xdr:pic>
      <xdr:nvPicPr>
        <xdr:cNvPr id="69" name="Obrázek 1"/>
        <xdr:cNvPicPr>
          <a:picLocks noChangeAspect="1" noChangeArrowheads="1"/>
        </xdr:cNvPicPr>
      </xdr:nvPicPr>
      <xdr:blipFill>
        <a:blip xmlns:r="http://schemas.openxmlformats.org/officeDocument/2006/relationships" r:embed="rId19" cstate="print"/>
        <a:srcRect/>
        <a:stretch>
          <a:fillRect/>
        </a:stretch>
      </xdr:blipFill>
      <xdr:spPr bwMode="auto">
        <a:xfrm>
          <a:off x="4933950" y="2305050"/>
          <a:ext cx="9525" cy="285750"/>
        </a:xfrm>
        <a:prstGeom prst="rect">
          <a:avLst/>
        </a:prstGeom>
        <a:noFill/>
        <a:ln w="9525" cap="flat">
          <a:noFill/>
          <a:round/>
          <a:headEnd/>
          <a:tailEnd/>
        </a:ln>
        <a:effectLst/>
      </xdr:spPr>
    </xdr:pic>
    <xdr:clientData/>
  </xdr:twoCellAnchor>
  <xdr:twoCellAnchor>
    <xdr:from>
      <xdr:col>2</xdr:col>
      <xdr:colOff>4114800</xdr:colOff>
      <xdr:row>6</xdr:row>
      <xdr:rowOff>0</xdr:rowOff>
    </xdr:from>
    <xdr:to>
      <xdr:col>2</xdr:col>
      <xdr:colOff>4124325</xdr:colOff>
      <xdr:row>7</xdr:row>
      <xdr:rowOff>142875</xdr:rowOff>
    </xdr:to>
    <xdr:pic>
      <xdr:nvPicPr>
        <xdr:cNvPr id="70" name="Obrázok 2"/>
        <xdr:cNvPicPr>
          <a:picLocks noChangeAspect="1" noChangeArrowheads="1"/>
        </xdr:cNvPicPr>
      </xdr:nvPicPr>
      <xdr:blipFill>
        <a:blip xmlns:r="http://schemas.openxmlformats.org/officeDocument/2006/relationships" r:embed="rId20" cstate="print"/>
        <a:srcRect/>
        <a:stretch>
          <a:fillRect/>
        </a:stretch>
      </xdr:blipFill>
      <xdr:spPr bwMode="auto">
        <a:xfrm>
          <a:off x="5400675" y="2305050"/>
          <a:ext cx="9525" cy="285750"/>
        </a:xfrm>
        <a:prstGeom prst="rect">
          <a:avLst/>
        </a:prstGeom>
        <a:noFill/>
        <a:ln w="9525" cap="flat">
          <a:noFill/>
          <a:round/>
          <a:headEnd/>
          <a:tailEnd/>
        </a:ln>
        <a:effectLst/>
      </xdr:spPr>
    </xdr:pic>
    <xdr:clientData/>
  </xdr:twoCellAnchor>
  <xdr:twoCellAnchor>
    <xdr:from>
      <xdr:col>2</xdr:col>
      <xdr:colOff>3914775</xdr:colOff>
      <xdr:row>6</xdr:row>
      <xdr:rowOff>0</xdr:rowOff>
    </xdr:from>
    <xdr:to>
      <xdr:col>2</xdr:col>
      <xdr:colOff>3914775</xdr:colOff>
      <xdr:row>7</xdr:row>
      <xdr:rowOff>142875</xdr:rowOff>
    </xdr:to>
    <xdr:pic>
      <xdr:nvPicPr>
        <xdr:cNvPr id="71" name="Obrázok 941"/>
        <xdr:cNvPicPr>
          <a:picLocks noChangeAspect="1" noChangeArrowheads="1"/>
        </xdr:cNvPicPr>
      </xdr:nvPicPr>
      <xdr:blipFill>
        <a:blip xmlns:r="http://schemas.openxmlformats.org/officeDocument/2006/relationships" r:embed="rId8"/>
        <a:srcRect/>
        <a:stretch>
          <a:fillRect/>
        </a:stretch>
      </xdr:blipFill>
      <xdr:spPr bwMode="auto">
        <a:xfrm>
          <a:off x="5200650" y="2305050"/>
          <a:ext cx="0" cy="285750"/>
        </a:xfrm>
        <a:prstGeom prst="rect">
          <a:avLst/>
        </a:prstGeom>
        <a:noFill/>
        <a:ln w="9525" cap="flat">
          <a:noFill/>
          <a:round/>
          <a:headEnd/>
          <a:tailEnd/>
        </a:ln>
        <a:effectLst/>
      </xdr:spPr>
    </xdr:pic>
    <xdr:clientData/>
  </xdr:twoCellAnchor>
  <xdr:twoCellAnchor>
    <xdr:from>
      <xdr:col>2</xdr:col>
      <xdr:colOff>3333750</xdr:colOff>
      <xdr:row>6</xdr:row>
      <xdr:rowOff>0</xdr:rowOff>
    </xdr:from>
    <xdr:to>
      <xdr:col>2</xdr:col>
      <xdr:colOff>3333750</xdr:colOff>
      <xdr:row>7</xdr:row>
      <xdr:rowOff>142875</xdr:rowOff>
    </xdr:to>
    <xdr:pic>
      <xdr:nvPicPr>
        <xdr:cNvPr id="72" name="Obrázok 950"/>
        <xdr:cNvPicPr>
          <a:picLocks noChangeAspect="1" noChangeArrowheads="1"/>
        </xdr:cNvPicPr>
      </xdr:nvPicPr>
      <xdr:blipFill>
        <a:blip xmlns:r="http://schemas.openxmlformats.org/officeDocument/2006/relationships" r:embed="rId9"/>
        <a:srcRect/>
        <a:stretch>
          <a:fillRect/>
        </a:stretch>
      </xdr:blipFill>
      <xdr:spPr bwMode="auto">
        <a:xfrm>
          <a:off x="4619625" y="2305050"/>
          <a:ext cx="0" cy="285750"/>
        </a:xfrm>
        <a:prstGeom prst="rect">
          <a:avLst/>
        </a:prstGeom>
        <a:noFill/>
        <a:ln w="9525" cap="flat">
          <a:noFill/>
          <a:round/>
          <a:headEnd/>
          <a:tailEnd/>
        </a:ln>
        <a:effectLst/>
      </xdr:spPr>
    </xdr:pic>
    <xdr:clientData/>
  </xdr:twoCellAnchor>
  <xdr:twoCellAnchor>
    <xdr:from>
      <xdr:col>2</xdr:col>
      <xdr:colOff>4038600</xdr:colOff>
      <xdr:row>6</xdr:row>
      <xdr:rowOff>0</xdr:rowOff>
    </xdr:from>
    <xdr:to>
      <xdr:col>2</xdr:col>
      <xdr:colOff>4038600</xdr:colOff>
      <xdr:row>7</xdr:row>
      <xdr:rowOff>142875</xdr:rowOff>
    </xdr:to>
    <xdr:pic>
      <xdr:nvPicPr>
        <xdr:cNvPr id="73" name="Obrázok 1149"/>
        <xdr:cNvPicPr>
          <a:picLocks noChangeAspect="1" noChangeArrowheads="1"/>
        </xdr:cNvPicPr>
      </xdr:nvPicPr>
      <xdr:blipFill>
        <a:blip xmlns:r="http://schemas.openxmlformats.org/officeDocument/2006/relationships" r:embed="rId10"/>
        <a:srcRect/>
        <a:stretch>
          <a:fillRect/>
        </a:stretch>
      </xdr:blipFill>
      <xdr:spPr bwMode="auto">
        <a:xfrm>
          <a:off x="5324475" y="2305050"/>
          <a:ext cx="0" cy="285750"/>
        </a:xfrm>
        <a:prstGeom prst="rect">
          <a:avLst/>
        </a:prstGeom>
        <a:noFill/>
        <a:ln w="9525" cap="flat">
          <a:noFill/>
          <a:round/>
          <a:headEnd/>
          <a:tailEnd/>
        </a:ln>
        <a:effectLst/>
      </xdr:spPr>
    </xdr:pic>
    <xdr:clientData/>
  </xdr:twoCellAnchor>
  <xdr:twoCellAnchor>
    <xdr:from>
      <xdr:col>2</xdr:col>
      <xdr:colOff>4238625</xdr:colOff>
      <xdr:row>6</xdr:row>
      <xdr:rowOff>0</xdr:rowOff>
    </xdr:from>
    <xdr:to>
      <xdr:col>2</xdr:col>
      <xdr:colOff>4238625</xdr:colOff>
      <xdr:row>6</xdr:row>
      <xdr:rowOff>9525</xdr:rowOff>
    </xdr:to>
    <xdr:pic>
      <xdr:nvPicPr>
        <xdr:cNvPr id="74" name="Obrázok 961"/>
        <xdr:cNvPicPr>
          <a:picLocks noChangeAspect="1" noChangeArrowheads="1"/>
        </xdr:cNvPicPr>
      </xdr:nvPicPr>
      <xdr:blipFill>
        <a:blip xmlns:r="http://schemas.openxmlformats.org/officeDocument/2006/relationships" r:embed="rId21"/>
        <a:srcRect/>
        <a:stretch>
          <a:fillRect/>
        </a:stretch>
      </xdr:blipFill>
      <xdr:spPr bwMode="auto">
        <a:xfrm>
          <a:off x="5524500" y="2305050"/>
          <a:ext cx="0" cy="9525"/>
        </a:xfrm>
        <a:prstGeom prst="rect">
          <a:avLst/>
        </a:prstGeom>
        <a:noFill/>
        <a:ln w="9525" cap="flat">
          <a:noFill/>
          <a:round/>
          <a:headEnd/>
          <a:tailEnd/>
        </a:ln>
        <a:effectLst/>
      </xdr:spPr>
    </xdr:pic>
    <xdr:clientData/>
  </xdr:twoCellAnchor>
  <xdr:twoCellAnchor>
    <xdr:from>
      <xdr:col>2</xdr:col>
      <xdr:colOff>1924050</xdr:colOff>
      <xdr:row>8</xdr:row>
      <xdr:rowOff>0</xdr:rowOff>
    </xdr:from>
    <xdr:to>
      <xdr:col>2</xdr:col>
      <xdr:colOff>1933575</xdr:colOff>
      <xdr:row>9</xdr:row>
      <xdr:rowOff>9525</xdr:rowOff>
    </xdr:to>
    <xdr:pic>
      <xdr:nvPicPr>
        <xdr:cNvPr id="75" name="Obrázek 1330"/>
        <xdr:cNvPicPr>
          <a:picLocks noChangeAspect="1" noChangeArrowheads="1"/>
        </xdr:cNvPicPr>
      </xdr:nvPicPr>
      <xdr:blipFill>
        <a:blip xmlns:r="http://schemas.openxmlformats.org/officeDocument/2006/relationships" r:embed="rId15" cstate="print"/>
        <a:srcRect/>
        <a:stretch>
          <a:fillRect/>
        </a:stretch>
      </xdr:blipFill>
      <xdr:spPr bwMode="auto">
        <a:xfrm>
          <a:off x="3209925" y="3019425"/>
          <a:ext cx="9525" cy="152400"/>
        </a:xfrm>
        <a:prstGeom prst="rect">
          <a:avLst/>
        </a:prstGeom>
        <a:noFill/>
        <a:ln w="9525" cap="flat">
          <a:noFill/>
          <a:round/>
          <a:headEnd/>
          <a:tailEnd/>
        </a:ln>
        <a:effectLst/>
      </xdr:spPr>
    </xdr:pic>
    <xdr:clientData/>
  </xdr:twoCellAnchor>
  <xdr:twoCellAnchor>
    <xdr:from>
      <xdr:col>2</xdr:col>
      <xdr:colOff>3171825</xdr:colOff>
      <xdr:row>8</xdr:row>
      <xdr:rowOff>0</xdr:rowOff>
    </xdr:from>
    <xdr:to>
      <xdr:col>2</xdr:col>
      <xdr:colOff>3181350</xdr:colOff>
      <xdr:row>9</xdr:row>
      <xdr:rowOff>9525</xdr:rowOff>
    </xdr:to>
    <xdr:pic>
      <xdr:nvPicPr>
        <xdr:cNvPr id="76" name="Obrázok 1350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4457700" y="3019425"/>
          <a:ext cx="9525" cy="152400"/>
        </a:xfrm>
        <a:prstGeom prst="rect">
          <a:avLst/>
        </a:prstGeom>
        <a:noFill/>
        <a:ln w="9525" cap="flat">
          <a:noFill/>
          <a:round/>
          <a:headEnd/>
          <a:tailEnd/>
        </a:ln>
        <a:effectLst/>
      </xdr:spPr>
    </xdr:pic>
    <xdr:clientData/>
  </xdr:twoCellAnchor>
  <xdr:twoCellAnchor>
    <xdr:from>
      <xdr:col>2</xdr:col>
      <xdr:colOff>4019550</xdr:colOff>
      <xdr:row>8</xdr:row>
      <xdr:rowOff>0</xdr:rowOff>
    </xdr:from>
    <xdr:to>
      <xdr:col>2</xdr:col>
      <xdr:colOff>4019550</xdr:colOff>
      <xdr:row>9</xdr:row>
      <xdr:rowOff>9525</xdr:rowOff>
    </xdr:to>
    <xdr:pic>
      <xdr:nvPicPr>
        <xdr:cNvPr id="77" name="Obrázok 1294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5305425" y="3019425"/>
          <a:ext cx="0" cy="152400"/>
        </a:xfrm>
        <a:prstGeom prst="rect">
          <a:avLst/>
        </a:prstGeom>
        <a:noFill/>
        <a:ln w="9525" cap="flat">
          <a:noFill/>
          <a:round/>
          <a:headEnd/>
          <a:tailEnd/>
        </a:ln>
        <a:effectLst/>
      </xdr:spPr>
    </xdr:pic>
    <xdr:clientData/>
  </xdr:twoCellAnchor>
  <xdr:twoCellAnchor>
    <xdr:from>
      <xdr:col>2</xdr:col>
      <xdr:colOff>1733550</xdr:colOff>
      <xdr:row>8</xdr:row>
      <xdr:rowOff>0</xdr:rowOff>
    </xdr:from>
    <xdr:to>
      <xdr:col>2</xdr:col>
      <xdr:colOff>1733550</xdr:colOff>
      <xdr:row>9</xdr:row>
      <xdr:rowOff>9525</xdr:rowOff>
    </xdr:to>
    <xdr:pic>
      <xdr:nvPicPr>
        <xdr:cNvPr id="78" name="Obrázek 1330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3019425" y="3019425"/>
          <a:ext cx="0" cy="152400"/>
        </a:xfrm>
        <a:prstGeom prst="rect">
          <a:avLst/>
        </a:prstGeom>
        <a:noFill/>
        <a:ln w="9525" cap="flat">
          <a:noFill/>
          <a:round/>
          <a:headEnd/>
          <a:tailEnd/>
        </a:ln>
        <a:effectLst/>
      </xdr:spPr>
    </xdr:pic>
    <xdr:clientData/>
  </xdr:twoCellAnchor>
  <xdr:twoCellAnchor>
    <xdr:from>
      <xdr:col>2</xdr:col>
      <xdr:colOff>4286250</xdr:colOff>
      <xdr:row>8</xdr:row>
      <xdr:rowOff>0</xdr:rowOff>
    </xdr:from>
    <xdr:to>
      <xdr:col>2</xdr:col>
      <xdr:colOff>4286250</xdr:colOff>
      <xdr:row>9</xdr:row>
      <xdr:rowOff>9525</xdr:rowOff>
    </xdr:to>
    <xdr:pic>
      <xdr:nvPicPr>
        <xdr:cNvPr id="79" name="Obrázok 1151"/>
        <xdr:cNvPicPr>
          <a:picLocks noChangeAspect="1" noChangeArrowheads="1"/>
        </xdr:cNvPicPr>
      </xdr:nvPicPr>
      <xdr:blipFill>
        <a:blip xmlns:r="http://schemas.openxmlformats.org/officeDocument/2006/relationships" r:embed="rId4"/>
        <a:srcRect/>
        <a:stretch>
          <a:fillRect/>
        </a:stretch>
      </xdr:blipFill>
      <xdr:spPr bwMode="auto">
        <a:xfrm>
          <a:off x="5572125" y="3019425"/>
          <a:ext cx="0" cy="152400"/>
        </a:xfrm>
        <a:prstGeom prst="rect">
          <a:avLst/>
        </a:prstGeom>
        <a:noFill/>
        <a:ln w="9525" cap="flat">
          <a:noFill/>
          <a:round/>
          <a:headEnd/>
          <a:tailEnd/>
        </a:ln>
        <a:effectLst/>
      </xdr:spPr>
    </xdr:pic>
    <xdr:clientData/>
  </xdr:twoCellAnchor>
  <xdr:twoCellAnchor>
    <xdr:from>
      <xdr:col>2</xdr:col>
      <xdr:colOff>2981325</xdr:colOff>
      <xdr:row>8</xdr:row>
      <xdr:rowOff>0</xdr:rowOff>
    </xdr:from>
    <xdr:to>
      <xdr:col>2</xdr:col>
      <xdr:colOff>2990850</xdr:colOff>
      <xdr:row>9</xdr:row>
      <xdr:rowOff>9525</xdr:rowOff>
    </xdr:to>
    <xdr:pic>
      <xdr:nvPicPr>
        <xdr:cNvPr id="80" name="Obrázok 1350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4267200" y="3019425"/>
          <a:ext cx="9525" cy="152400"/>
        </a:xfrm>
        <a:prstGeom prst="rect">
          <a:avLst/>
        </a:prstGeom>
        <a:noFill/>
        <a:ln w="9525" cap="flat">
          <a:noFill/>
          <a:round/>
          <a:headEnd/>
          <a:tailEnd/>
        </a:ln>
        <a:effectLst/>
      </xdr:spPr>
    </xdr:pic>
    <xdr:clientData/>
  </xdr:twoCellAnchor>
  <xdr:twoCellAnchor>
    <xdr:from>
      <xdr:col>2</xdr:col>
      <xdr:colOff>3829050</xdr:colOff>
      <xdr:row>8</xdr:row>
      <xdr:rowOff>0</xdr:rowOff>
    </xdr:from>
    <xdr:to>
      <xdr:col>2</xdr:col>
      <xdr:colOff>3838575</xdr:colOff>
      <xdr:row>9</xdr:row>
      <xdr:rowOff>9525</xdr:rowOff>
    </xdr:to>
    <xdr:pic>
      <xdr:nvPicPr>
        <xdr:cNvPr id="81" name="Obrázok 1294"/>
        <xdr:cNvPicPr>
          <a:picLocks noChangeAspect="1" noChangeArrowheads="1"/>
        </xdr:cNvPicPr>
      </xdr:nvPicPr>
      <xdr:blipFill>
        <a:blip xmlns:r="http://schemas.openxmlformats.org/officeDocument/2006/relationships" r:embed="rId16" cstate="print"/>
        <a:srcRect/>
        <a:stretch>
          <a:fillRect/>
        </a:stretch>
      </xdr:blipFill>
      <xdr:spPr bwMode="auto">
        <a:xfrm>
          <a:off x="5114925" y="3019425"/>
          <a:ext cx="9525" cy="152400"/>
        </a:xfrm>
        <a:prstGeom prst="rect">
          <a:avLst/>
        </a:prstGeom>
        <a:noFill/>
        <a:ln w="9525" cap="flat">
          <a:noFill/>
          <a:round/>
          <a:headEnd/>
          <a:tailEnd/>
        </a:ln>
        <a:effectLst/>
      </xdr:spPr>
    </xdr:pic>
    <xdr:clientData/>
  </xdr:twoCellAnchor>
  <xdr:twoCellAnchor>
    <xdr:from>
      <xdr:col>2</xdr:col>
      <xdr:colOff>3648075</xdr:colOff>
      <xdr:row>8</xdr:row>
      <xdr:rowOff>0</xdr:rowOff>
    </xdr:from>
    <xdr:to>
      <xdr:col>2</xdr:col>
      <xdr:colOff>3657600</xdr:colOff>
      <xdr:row>9</xdr:row>
      <xdr:rowOff>9525</xdr:rowOff>
    </xdr:to>
    <xdr:pic>
      <xdr:nvPicPr>
        <xdr:cNvPr id="82" name="Obrázek 1"/>
        <xdr:cNvPicPr>
          <a:picLocks noChangeAspect="1" noChangeArrowheads="1"/>
        </xdr:cNvPicPr>
      </xdr:nvPicPr>
      <xdr:blipFill>
        <a:blip xmlns:r="http://schemas.openxmlformats.org/officeDocument/2006/relationships" r:embed="rId17" cstate="print"/>
        <a:srcRect/>
        <a:stretch>
          <a:fillRect/>
        </a:stretch>
      </xdr:blipFill>
      <xdr:spPr bwMode="auto">
        <a:xfrm>
          <a:off x="4933950" y="3019425"/>
          <a:ext cx="9525" cy="152400"/>
        </a:xfrm>
        <a:prstGeom prst="rect">
          <a:avLst/>
        </a:prstGeom>
        <a:noFill/>
        <a:ln w="9525" cap="flat">
          <a:noFill/>
          <a:round/>
          <a:headEnd/>
          <a:tailEnd/>
        </a:ln>
        <a:effectLst/>
      </xdr:spPr>
    </xdr:pic>
    <xdr:clientData/>
  </xdr:twoCellAnchor>
  <xdr:twoCellAnchor>
    <xdr:from>
      <xdr:col>2</xdr:col>
      <xdr:colOff>3171825</xdr:colOff>
      <xdr:row>21</xdr:row>
      <xdr:rowOff>0</xdr:rowOff>
    </xdr:from>
    <xdr:to>
      <xdr:col>2</xdr:col>
      <xdr:colOff>3181350</xdr:colOff>
      <xdr:row>22</xdr:row>
      <xdr:rowOff>85725</xdr:rowOff>
    </xdr:to>
    <xdr:pic>
      <xdr:nvPicPr>
        <xdr:cNvPr id="83" name="Picture 1382"/>
        <xdr:cNvPicPr>
          <a:picLocks noChangeAspect="1" noChangeArrowheads="1"/>
        </xdr:cNvPicPr>
      </xdr:nvPicPr>
      <xdr:blipFill>
        <a:blip xmlns:r="http://schemas.openxmlformats.org/officeDocument/2006/relationships" r:embed="rId22" cstate="print"/>
        <a:srcRect/>
        <a:stretch>
          <a:fillRect/>
        </a:stretch>
      </xdr:blipFill>
      <xdr:spPr bwMode="auto">
        <a:xfrm>
          <a:off x="4457700" y="7019925"/>
          <a:ext cx="9525" cy="228600"/>
        </a:xfrm>
        <a:prstGeom prst="rect">
          <a:avLst/>
        </a:prstGeom>
        <a:noFill/>
        <a:ln w="9525" cap="flat">
          <a:noFill/>
          <a:round/>
          <a:headEnd/>
          <a:tailEnd/>
        </a:ln>
        <a:effectLst/>
      </xdr:spPr>
    </xdr:pic>
    <xdr:clientData/>
  </xdr:twoCellAnchor>
  <xdr:twoCellAnchor>
    <xdr:from>
      <xdr:col>2</xdr:col>
      <xdr:colOff>2286000</xdr:colOff>
      <xdr:row>21</xdr:row>
      <xdr:rowOff>0</xdr:rowOff>
    </xdr:from>
    <xdr:to>
      <xdr:col>2</xdr:col>
      <xdr:colOff>2295525</xdr:colOff>
      <xdr:row>22</xdr:row>
      <xdr:rowOff>57150</xdr:rowOff>
    </xdr:to>
    <xdr:pic>
      <xdr:nvPicPr>
        <xdr:cNvPr id="84" name="Picture 792"/>
        <xdr:cNvPicPr>
          <a:picLocks noChangeAspect="1" noChangeArrowheads="1"/>
        </xdr:cNvPicPr>
      </xdr:nvPicPr>
      <xdr:blipFill>
        <a:blip xmlns:r="http://schemas.openxmlformats.org/officeDocument/2006/relationships" r:embed="rId23" cstate="print"/>
        <a:srcRect/>
        <a:stretch>
          <a:fillRect/>
        </a:stretch>
      </xdr:blipFill>
      <xdr:spPr bwMode="auto">
        <a:xfrm>
          <a:off x="3571875" y="7019925"/>
          <a:ext cx="9525" cy="200025"/>
        </a:xfrm>
        <a:prstGeom prst="rect">
          <a:avLst/>
        </a:prstGeom>
        <a:noFill/>
        <a:ln w="9525" cap="flat">
          <a:noFill/>
          <a:round/>
          <a:headEnd/>
          <a:tailEnd/>
        </a:ln>
        <a:effectLst/>
      </xdr:spPr>
    </xdr:pic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1924050</xdr:colOff>
      <xdr:row>4</xdr:row>
      <xdr:rowOff>0</xdr:rowOff>
    </xdr:from>
    <xdr:to>
      <xdr:col>2</xdr:col>
      <xdr:colOff>1933575</xdr:colOff>
      <xdr:row>8</xdr:row>
      <xdr:rowOff>304800</xdr:rowOff>
    </xdr:to>
    <xdr:pic>
      <xdr:nvPicPr>
        <xdr:cNvPr id="2" name="Obrázek 1330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3209925" y="2019300"/>
          <a:ext cx="9525" cy="1066800"/>
        </a:xfrm>
        <a:prstGeom prst="rect">
          <a:avLst/>
        </a:prstGeom>
        <a:noFill/>
        <a:ln w="9525" cap="flat">
          <a:noFill/>
          <a:round/>
          <a:headEnd/>
          <a:tailEnd/>
        </a:ln>
        <a:effectLst/>
      </xdr:spPr>
    </xdr:pic>
    <xdr:clientData/>
  </xdr:twoCellAnchor>
  <xdr:twoCellAnchor>
    <xdr:from>
      <xdr:col>2</xdr:col>
      <xdr:colOff>3171825</xdr:colOff>
      <xdr:row>4</xdr:row>
      <xdr:rowOff>0</xdr:rowOff>
    </xdr:from>
    <xdr:to>
      <xdr:col>2</xdr:col>
      <xdr:colOff>3181350</xdr:colOff>
      <xdr:row>5</xdr:row>
      <xdr:rowOff>76200</xdr:rowOff>
    </xdr:to>
    <xdr:pic>
      <xdr:nvPicPr>
        <xdr:cNvPr id="3" name="Obrázok 1350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4457700" y="2019300"/>
          <a:ext cx="9525" cy="219075"/>
        </a:xfrm>
        <a:prstGeom prst="rect">
          <a:avLst/>
        </a:prstGeom>
        <a:noFill/>
        <a:ln w="9525" cap="flat">
          <a:noFill/>
          <a:round/>
          <a:headEnd/>
          <a:tailEnd/>
        </a:ln>
        <a:effectLst/>
      </xdr:spPr>
    </xdr:pic>
    <xdr:clientData/>
  </xdr:twoCellAnchor>
  <xdr:twoCellAnchor>
    <xdr:from>
      <xdr:col>2</xdr:col>
      <xdr:colOff>4019550</xdr:colOff>
      <xdr:row>4</xdr:row>
      <xdr:rowOff>0</xdr:rowOff>
    </xdr:from>
    <xdr:to>
      <xdr:col>2</xdr:col>
      <xdr:colOff>4019550</xdr:colOff>
      <xdr:row>5</xdr:row>
      <xdr:rowOff>276225</xdr:rowOff>
    </xdr:to>
    <xdr:pic>
      <xdr:nvPicPr>
        <xdr:cNvPr id="4" name="Obrázok 1294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5305425" y="2019300"/>
          <a:ext cx="0" cy="419100"/>
        </a:xfrm>
        <a:prstGeom prst="rect">
          <a:avLst/>
        </a:prstGeom>
        <a:noFill/>
        <a:ln w="9525" cap="flat">
          <a:noFill/>
          <a:round/>
          <a:headEnd/>
          <a:tailEnd/>
        </a:ln>
        <a:effectLst/>
      </xdr:spPr>
    </xdr:pic>
    <xdr:clientData/>
  </xdr:twoCellAnchor>
  <xdr:twoCellAnchor>
    <xdr:from>
      <xdr:col>2</xdr:col>
      <xdr:colOff>1733550</xdr:colOff>
      <xdr:row>4</xdr:row>
      <xdr:rowOff>0</xdr:rowOff>
    </xdr:from>
    <xdr:to>
      <xdr:col>2</xdr:col>
      <xdr:colOff>1733550</xdr:colOff>
      <xdr:row>8</xdr:row>
      <xdr:rowOff>304800</xdr:rowOff>
    </xdr:to>
    <xdr:pic>
      <xdr:nvPicPr>
        <xdr:cNvPr id="5" name="Obrázek 1330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3019425" y="2019300"/>
          <a:ext cx="0" cy="1066800"/>
        </a:xfrm>
        <a:prstGeom prst="rect">
          <a:avLst/>
        </a:prstGeom>
        <a:noFill/>
        <a:ln w="9525" cap="flat">
          <a:noFill/>
          <a:round/>
          <a:headEnd/>
          <a:tailEnd/>
        </a:ln>
        <a:effectLst/>
      </xdr:spPr>
    </xdr:pic>
    <xdr:clientData/>
  </xdr:twoCellAnchor>
  <xdr:twoCellAnchor>
    <xdr:from>
      <xdr:col>2</xdr:col>
      <xdr:colOff>4286250</xdr:colOff>
      <xdr:row>4</xdr:row>
      <xdr:rowOff>0</xdr:rowOff>
    </xdr:from>
    <xdr:to>
      <xdr:col>2</xdr:col>
      <xdr:colOff>4286250</xdr:colOff>
      <xdr:row>6</xdr:row>
      <xdr:rowOff>38100</xdr:rowOff>
    </xdr:to>
    <xdr:pic>
      <xdr:nvPicPr>
        <xdr:cNvPr id="6" name="Obrázok 1151"/>
        <xdr:cNvPicPr>
          <a:picLocks noChangeAspect="1" noChangeArrowheads="1"/>
        </xdr:cNvPicPr>
      </xdr:nvPicPr>
      <xdr:blipFill>
        <a:blip xmlns:r="http://schemas.openxmlformats.org/officeDocument/2006/relationships" r:embed="rId4"/>
        <a:srcRect/>
        <a:stretch>
          <a:fillRect/>
        </a:stretch>
      </xdr:blipFill>
      <xdr:spPr bwMode="auto">
        <a:xfrm>
          <a:off x="5572125" y="2019300"/>
          <a:ext cx="0" cy="466725"/>
        </a:xfrm>
        <a:prstGeom prst="rect">
          <a:avLst/>
        </a:prstGeom>
        <a:noFill/>
        <a:ln w="9525" cap="flat">
          <a:noFill/>
          <a:round/>
          <a:headEnd/>
          <a:tailEnd/>
        </a:ln>
        <a:effectLst/>
      </xdr:spPr>
    </xdr:pic>
    <xdr:clientData/>
  </xdr:twoCellAnchor>
  <xdr:twoCellAnchor>
    <xdr:from>
      <xdr:col>2</xdr:col>
      <xdr:colOff>2981325</xdr:colOff>
      <xdr:row>4</xdr:row>
      <xdr:rowOff>0</xdr:rowOff>
    </xdr:from>
    <xdr:to>
      <xdr:col>2</xdr:col>
      <xdr:colOff>2990850</xdr:colOff>
      <xdr:row>5</xdr:row>
      <xdr:rowOff>85725</xdr:rowOff>
    </xdr:to>
    <xdr:pic>
      <xdr:nvPicPr>
        <xdr:cNvPr id="7" name="Obrázok 1350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4267200" y="2019300"/>
          <a:ext cx="9525" cy="228600"/>
        </a:xfrm>
        <a:prstGeom prst="rect">
          <a:avLst/>
        </a:prstGeom>
        <a:noFill/>
        <a:ln w="9525" cap="flat">
          <a:noFill/>
          <a:round/>
          <a:headEnd/>
          <a:tailEnd/>
        </a:ln>
        <a:effectLst/>
      </xdr:spPr>
    </xdr:pic>
    <xdr:clientData/>
  </xdr:twoCellAnchor>
  <xdr:twoCellAnchor>
    <xdr:from>
      <xdr:col>2</xdr:col>
      <xdr:colOff>3829050</xdr:colOff>
      <xdr:row>4</xdr:row>
      <xdr:rowOff>0</xdr:rowOff>
    </xdr:from>
    <xdr:to>
      <xdr:col>2</xdr:col>
      <xdr:colOff>3838575</xdr:colOff>
      <xdr:row>5</xdr:row>
      <xdr:rowOff>276225</xdr:rowOff>
    </xdr:to>
    <xdr:pic>
      <xdr:nvPicPr>
        <xdr:cNvPr id="8" name="Obrázok 1294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5114925" y="2019300"/>
          <a:ext cx="9525" cy="419100"/>
        </a:xfrm>
        <a:prstGeom prst="rect">
          <a:avLst/>
        </a:prstGeom>
        <a:noFill/>
        <a:ln w="9525" cap="flat">
          <a:noFill/>
          <a:round/>
          <a:headEnd/>
          <a:tailEnd/>
        </a:ln>
        <a:effectLst/>
      </xdr:spPr>
    </xdr:pic>
    <xdr:clientData/>
  </xdr:twoCellAnchor>
  <xdr:twoCellAnchor>
    <xdr:from>
      <xdr:col>2</xdr:col>
      <xdr:colOff>4105275</xdr:colOff>
      <xdr:row>4</xdr:row>
      <xdr:rowOff>0</xdr:rowOff>
    </xdr:from>
    <xdr:to>
      <xdr:col>2</xdr:col>
      <xdr:colOff>4105275</xdr:colOff>
      <xdr:row>8</xdr:row>
      <xdr:rowOff>323850</xdr:rowOff>
    </xdr:to>
    <xdr:pic>
      <xdr:nvPicPr>
        <xdr:cNvPr id="9" name="Obrázok 1033"/>
        <xdr:cNvPicPr>
          <a:picLocks noChangeAspect="1" noChangeArrowheads="1"/>
        </xdr:cNvPicPr>
      </xdr:nvPicPr>
      <xdr:blipFill>
        <a:blip xmlns:r="http://schemas.openxmlformats.org/officeDocument/2006/relationships" r:embed="rId5"/>
        <a:srcRect/>
        <a:stretch>
          <a:fillRect/>
        </a:stretch>
      </xdr:blipFill>
      <xdr:spPr bwMode="auto">
        <a:xfrm>
          <a:off x="5391150" y="2019300"/>
          <a:ext cx="0" cy="1085850"/>
        </a:xfrm>
        <a:prstGeom prst="rect">
          <a:avLst/>
        </a:prstGeom>
        <a:noFill/>
        <a:ln w="9525" cap="flat">
          <a:noFill/>
          <a:round/>
          <a:headEnd/>
          <a:tailEnd/>
        </a:ln>
        <a:effectLst/>
      </xdr:spPr>
    </xdr:pic>
    <xdr:clientData/>
  </xdr:twoCellAnchor>
  <xdr:twoCellAnchor>
    <xdr:from>
      <xdr:col>2</xdr:col>
      <xdr:colOff>3648075</xdr:colOff>
      <xdr:row>4</xdr:row>
      <xdr:rowOff>0</xdr:rowOff>
    </xdr:from>
    <xdr:to>
      <xdr:col>2</xdr:col>
      <xdr:colOff>3657600</xdr:colOff>
      <xdr:row>6</xdr:row>
      <xdr:rowOff>19050</xdr:rowOff>
    </xdr:to>
    <xdr:pic>
      <xdr:nvPicPr>
        <xdr:cNvPr id="10" name="Obrázek 1"/>
        <xdr:cNvPicPr>
          <a:picLocks noChangeAspect="1" noChangeArrowheads="1"/>
        </xdr:cNvPicPr>
      </xdr:nvPicPr>
      <xdr:blipFill>
        <a:blip xmlns:r="http://schemas.openxmlformats.org/officeDocument/2006/relationships" r:embed="rId6" cstate="print"/>
        <a:srcRect/>
        <a:stretch>
          <a:fillRect/>
        </a:stretch>
      </xdr:blipFill>
      <xdr:spPr bwMode="auto">
        <a:xfrm>
          <a:off x="4933950" y="2019300"/>
          <a:ext cx="9525" cy="447675"/>
        </a:xfrm>
        <a:prstGeom prst="rect">
          <a:avLst/>
        </a:prstGeom>
        <a:noFill/>
        <a:ln w="9525" cap="flat">
          <a:noFill/>
          <a:round/>
          <a:headEnd/>
          <a:tailEnd/>
        </a:ln>
        <a:effectLst/>
      </xdr:spPr>
    </xdr:pic>
    <xdr:clientData/>
  </xdr:twoCellAnchor>
  <xdr:twoCellAnchor>
    <xdr:from>
      <xdr:col>2</xdr:col>
      <xdr:colOff>4114800</xdr:colOff>
      <xdr:row>4</xdr:row>
      <xdr:rowOff>0</xdr:rowOff>
    </xdr:from>
    <xdr:to>
      <xdr:col>2</xdr:col>
      <xdr:colOff>4124325</xdr:colOff>
      <xdr:row>8</xdr:row>
      <xdr:rowOff>19050</xdr:rowOff>
    </xdr:to>
    <xdr:pic>
      <xdr:nvPicPr>
        <xdr:cNvPr id="11" name="Obrázok 2"/>
        <xdr:cNvPicPr>
          <a:picLocks noChangeAspect="1" noChangeArrowheads="1"/>
        </xdr:cNvPicPr>
      </xdr:nvPicPr>
      <xdr:blipFill>
        <a:blip xmlns:r="http://schemas.openxmlformats.org/officeDocument/2006/relationships" r:embed="rId7" cstate="print"/>
        <a:srcRect/>
        <a:stretch>
          <a:fillRect/>
        </a:stretch>
      </xdr:blipFill>
      <xdr:spPr bwMode="auto">
        <a:xfrm>
          <a:off x="5400675" y="2019300"/>
          <a:ext cx="9525" cy="781050"/>
        </a:xfrm>
        <a:prstGeom prst="rect">
          <a:avLst/>
        </a:prstGeom>
        <a:noFill/>
        <a:ln w="9525" cap="flat">
          <a:noFill/>
          <a:round/>
          <a:headEnd/>
          <a:tailEnd/>
        </a:ln>
        <a:effectLst/>
      </xdr:spPr>
    </xdr:pic>
    <xdr:clientData/>
  </xdr:twoCellAnchor>
  <xdr:twoCellAnchor>
    <xdr:from>
      <xdr:col>2</xdr:col>
      <xdr:colOff>3914775</xdr:colOff>
      <xdr:row>4</xdr:row>
      <xdr:rowOff>0</xdr:rowOff>
    </xdr:from>
    <xdr:to>
      <xdr:col>2</xdr:col>
      <xdr:colOff>3914775</xdr:colOff>
      <xdr:row>5</xdr:row>
      <xdr:rowOff>219075</xdr:rowOff>
    </xdr:to>
    <xdr:pic>
      <xdr:nvPicPr>
        <xdr:cNvPr id="12" name="Obrázok 941"/>
        <xdr:cNvPicPr>
          <a:picLocks noChangeAspect="1" noChangeArrowheads="1"/>
        </xdr:cNvPicPr>
      </xdr:nvPicPr>
      <xdr:blipFill>
        <a:blip xmlns:r="http://schemas.openxmlformats.org/officeDocument/2006/relationships" r:embed="rId8"/>
        <a:srcRect/>
        <a:stretch>
          <a:fillRect/>
        </a:stretch>
      </xdr:blipFill>
      <xdr:spPr bwMode="auto">
        <a:xfrm>
          <a:off x="5200650" y="2019300"/>
          <a:ext cx="0" cy="361950"/>
        </a:xfrm>
        <a:prstGeom prst="rect">
          <a:avLst/>
        </a:prstGeom>
        <a:noFill/>
        <a:ln w="9525" cap="flat">
          <a:noFill/>
          <a:round/>
          <a:headEnd/>
          <a:tailEnd/>
        </a:ln>
        <a:effectLst/>
      </xdr:spPr>
    </xdr:pic>
    <xdr:clientData/>
  </xdr:twoCellAnchor>
  <xdr:twoCellAnchor>
    <xdr:from>
      <xdr:col>2</xdr:col>
      <xdr:colOff>3333750</xdr:colOff>
      <xdr:row>4</xdr:row>
      <xdr:rowOff>0</xdr:rowOff>
    </xdr:from>
    <xdr:to>
      <xdr:col>2</xdr:col>
      <xdr:colOff>3333750</xdr:colOff>
      <xdr:row>7</xdr:row>
      <xdr:rowOff>9525</xdr:rowOff>
    </xdr:to>
    <xdr:pic>
      <xdr:nvPicPr>
        <xdr:cNvPr id="13" name="Obrázok 950"/>
        <xdr:cNvPicPr>
          <a:picLocks noChangeAspect="1" noChangeArrowheads="1"/>
        </xdr:cNvPicPr>
      </xdr:nvPicPr>
      <xdr:blipFill>
        <a:blip xmlns:r="http://schemas.openxmlformats.org/officeDocument/2006/relationships" r:embed="rId9"/>
        <a:srcRect/>
        <a:stretch>
          <a:fillRect/>
        </a:stretch>
      </xdr:blipFill>
      <xdr:spPr bwMode="auto">
        <a:xfrm>
          <a:off x="4619625" y="2019300"/>
          <a:ext cx="0" cy="581025"/>
        </a:xfrm>
        <a:prstGeom prst="rect">
          <a:avLst/>
        </a:prstGeom>
        <a:noFill/>
        <a:ln w="9525" cap="flat">
          <a:noFill/>
          <a:round/>
          <a:headEnd/>
          <a:tailEnd/>
        </a:ln>
        <a:effectLst/>
      </xdr:spPr>
    </xdr:pic>
    <xdr:clientData/>
  </xdr:twoCellAnchor>
  <xdr:twoCellAnchor>
    <xdr:from>
      <xdr:col>2</xdr:col>
      <xdr:colOff>4038600</xdr:colOff>
      <xdr:row>4</xdr:row>
      <xdr:rowOff>0</xdr:rowOff>
    </xdr:from>
    <xdr:to>
      <xdr:col>2</xdr:col>
      <xdr:colOff>4038600</xdr:colOff>
      <xdr:row>6</xdr:row>
      <xdr:rowOff>47625</xdr:rowOff>
    </xdr:to>
    <xdr:pic>
      <xdr:nvPicPr>
        <xdr:cNvPr id="14" name="Obrázok 1149"/>
        <xdr:cNvPicPr>
          <a:picLocks noChangeAspect="1" noChangeArrowheads="1"/>
        </xdr:cNvPicPr>
      </xdr:nvPicPr>
      <xdr:blipFill>
        <a:blip xmlns:r="http://schemas.openxmlformats.org/officeDocument/2006/relationships" r:embed="rId10"/>
        <a:srcRect/>
        <a:stretch>
          <a:fillRect/>
        </a:stretch>
      </xdr:blipFill>
      <xdr:spPr bwMode="auto">
        <a:xfrm>
          <a:off x="5324475" y="2019300"/>
          <a:ext cx="0" cy="476250"/>
        </a:xfrm>
        <a:prstGeom prst="rect">
          <a:avLst/>
        </a:prstGeom>
        <a:noFill/>
        <a:ln w="9525" cap="flat">
          <a:noFill/>
          <a:round/>
          <a:headEnd/>
          <a:tailEnd/>
        </a:ln>
        <a:effectLst/>
      </xdr:spPr>
    </xdr:pic>
    <xdr:clientData/>
  </xdr:twoCellAnchor>
  <xdr:twoCellAnchor>
    <xdr:from>
      <xdr:col>2</xdr:col>
      <xdr:colOff>4114800</xdr:colOff>
      <xdr:row>4</xdr:row>
      <xdr:rowOff>0</xdr:rowOff>
    </xdr:from>
    <xdr:to>
      <xdr:col>2</xdr:col>
      <xdr:colOff>4124325</xdr:colOff>
      <xdr:row>8</xdr:row>
      <xdr:rowOff>19050</xdr:rowOff>
    </xdr:to>
    <xdr:pic>
      <xdr:nvPicPr>
        <xdr:cNvPr id="15" name="Obrázok 2"/>
        <xdr:cNvPicPr>
          <a:picLocks noChangeAspect="1" noChangeArrowheads="1"/>
        </xdr:cNvPicPr>
      </xdr:nvPicPr>
      <xdr:blipFill>
        <a:blip xmlns:r="http://schemas.openxmlformats.org/officeDocument/2006/relationships" r:embed="rId7" cstate="print"/>
        <a:srcRect/>
        <a:stretch>
          <a:fillRect/>
        </a:stretch>
      </xdr:blipFill>
      <xdr:spPr bwMode="auto">
        <a:xfrm>
          <a:off x="5400675" y="2019300"/>
          <a:ext cx="9525" cy="781050"/>
        </a:xfrm>
        <a:prstGeom prst="rect">
          <a:avLst/>
        </a:prstGeom>
        <a:noFill/>
        <a:ln w="9525" cap="flat">
          <a:noFill/>
          <a:round/>
          <a:headEnd/>
          <a:tailEnd/>
        </a:ln>
        <a:effectLst/>
      </xdr:spPr>
    </xdr:pic>
    <xdr:clientData/>
  </xdr:twoCellAnchor>
  <xdr:twoCellAnchor>
    <xdr:from>
      <xdr:col>2</xdr:col>
      <xdr:colOff>1924050</xdr:colOff>
      <xdr:row>4</xdr:row>
      <xdr:rowOff>0</xdr:rowOff>
    </xdr:from>
    <xdr:to>
      <xdr:col>2</xdr:col>
      <xdr:colOff>1933575</xdr:colOff>
      <xdr:row>7</xdr:row>
      <xdr:rowOff>123825</xdr:rowOff>
    </xdr:to>
    <xdr:pic>
      <xdr:nvPicPr>
        <xdr:cNvPr id="16" name="Obrázek 1330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3209925" y="2019300"/>
          <a:ext cx="9525" cy="695325"/>
        </a:xfrm>
        <a:prstGeom prst="rect">
          <a:avLst/>
        </a:prstGeom>
        <a:noFill/>
        <a:ln w="9525" cap="flat">
          <a:noFill/>
          <a:round/>
          <a:headEnd/>
          <a:tailEnd/>
        </a:ln>
        <a:effectLst/>
      </xdr:spPr>
    </xdr:pic>
    <xdr:clientData/>
  </xdr:twoCellAnchor>
  <xdr:twoCellAnchor>
    <xdr:from>
      <xdr:col>2</xdr:col>
      <xdr:colOff>3171825</xdr:colOff>
      <xdr:row>4</xdr:row>
      <xdr:rowOff>0</xdr:rowOff>
    </xdr:from>
    <xdr:to>
      <xdr:col>2</xdr:col>
      <xdr:colOff>3181350</xdr:colOff>
      <xdr:row>5</xdr:row>
      <xdr:rowOff>76200</xdr:rowOff>
    </xdr:to>
    <xdr:pic>
      <xdr:nvPicPr>
        <xdr:cNvPr id="17" name="Obrázok 1350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4457700" y="2019300"/>
          <a:ext cx="9525" cy="219075"/>
        </a:xfrm>
        <a:prstGeom prst="rect">
          <a:avLst/>
        </a:prstGeom>
        <a:noFill/>
        <a:ln w="9525" cap="flat">
          <a:noFill/>
          <a:round/>
          <a:headEnd/>
          <a:tailEnd/>
        </a:ln>
        <a:effectLst/>
      </xdr:spPr>
    </xdr:pic>
    <xdr:clientData/>
  </xdr:twoCellAnchor>
  <xdr:twoCellAnchor>
    <xdr:from>
      <xdr:col>2</xdr:col>
      <xdr:colOff>4019550</xdr:colOff>
      <xdr:row>4</xdr:row>
      <xdr:rowOff>0</xdr:rowOff>
    </xdr:from>
    <xdr:to>
      <xdr:col>2</xdr:col>
      <xdr:colOff>4019550</xdr:colOff>
      <xdr:row>5</xdr:row>
      <xdr:rowOff>276225</xdr:rowOff>
    </xdr:to>
    <xdr:pic>
      <xdr:nvPicPr>
        <xdr:cNvPr id="18" name="Obrázok 1294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5305425" y="2019300"/>
          <a:ext cx="0" cy="419100"/>
        </a:xfrm>
        <a:prstGeom prst="rect">
          <a:avLst/>
        </a:prstGeom>
        <a:noFill/>
        <a:ln w="9525" cap="flat">
          <a:noFill/>
          <a:round/>
          <a:headEnd/>
          <a:tailEnd/>
        </a:ln>
        <a:effectLst/>
      </xdr:spPr>
    </xdr:pic>
    <xdr:clientData/>
  </xdr:twoCellAnchor>
  <xdr:twoCellAnchor>
    <xdr:from>
      <xdr:col>2</xdr:col>
      <xdr:colOff>1733550</xdr:colOff>
      <xdr:row>4</xdr:row>
      <xdr:rowOff>0</xdr:rowOff>
    </xdr:from>
    <xdr:to>
      <xdr:col>2</xdr:col>
      <xdr:colOff>1733550</xdr:colOff>
      <xdr:row>7</xdr:row>
      <xdr:rowOff>123825</xdr:rowOff>
    </xdr:to>
    <xdr:pic>
      <xdr:nvPicPr>
        <xdr:cNvPr id="19" name="Obrázek 1330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3019425" y="2019300"/>
          <a:ext cx="0" cy="695325"/>
        </a:xfrm>
        <a:prstGeom prst="rect">
          <a:avLst/>
        </a:prstGeom>
        <a:noFill/>
        <a:ln w="9525" cap="flat">
          <a:noFill/>
          <a:round/>
          <a:headEnd/>
          <a:tailEnd/>
        </a:ln>
        <a:effectLst/>
      </xdr:spPr>
    </xdr:pic>
    <xdr:clientData/>
  </xdr:twoCellAnchor>
  <xdr:twoCellAnchor>
    <xdr:from>
      <xdr:col>2</xdr:col>
      <xdr:colOff>4286250</xdr:colOff>
      <xdr:row>4</xdr:row>
      <xdr:rowOff>0</xdr:rowOff>
    </xdr:from>
    <xdr:to>
      <xdr:col>2</xdr:col>
      <xdr:colOff>4286250</xdr:colOff>
      <xdr:row>6</xdr:row>
      <xdr:rowOff>38100</xdr:rowOff>
    </xdr:to>
    <xdr:pic>
      <xdr:nvPicPr>
        <xdr:cNvPr id="20" name="Obrázok 1151"/>
        <xdr:cNvPicPr>
          <a:picLocks noChangeAspect="1" noChangeArrowheads="1"/>
        </xdr:cNvPicPr>
      </xdr:nvPicPr>
      <xdr:blipFill>
        <a:blip xmlns:r="http://schemas.openxmlformats.org/officeDocument/2006/relationships" r:embed="rId4"/>
        <a:srcRect/>
        <a:stretch>
          <a:fillRect/>
        </a:stretch>
      </xdr:blipFill>
      <xdr:spPr bwMode="auto">
        <a:xfrm>
          <a:off x="5572125" y="2019300"/>
          <a:ext cx="0" cy="466725"/>
        </a:xfrm>
        <a:prstGeom prst="rect">
          <a:avLst/>
        </a:prstGeom>
        <a:noFill/>
        <a:ln w="9525" cap="flat">
          <a:noFill/>
          <a:round/>
          <a:headEnd/>
          <a:tailEnd/>
        </a:ln>
        <a:effectLst/>
      </xdr:spPr>
    </xdr:pic>
    <xdr:clientData/>
  </xdr:twoCellAnchor>
  <xdr:twoCellAnchor>
    <xdr:from>
      <xdr:col>2</xdr:col>
      <xdr:colOff>2981325</xdr:colOff>
      <xdr:row>4</xdr:row>
      <xdr:rowOff>0</xdr:rowOff>
    </xdr:from>
    <xdr:to>
      <xdr:col>2</xdr:col>
      <xdr:colOff>2990850</xdr:colOff>
      <xdr:row>5</xdr:row>
      <xdr:rowOff>85725</xdr:rowOff>
    </xdr:to>
    <xdr:pic>
      <xdr:nvPicPr>
        <xdr:cNvPr id="21" name="Obrázok 1350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4267200" y="2019300"/>
          <a:ext cx="9525" cy="228600"/>
        </a:xfrm>
        <a:prstGeom prst="rect">
          <a:avLst/>
        </a:prstGeom>
        <a:noFill/>
        <a:ln w="9525" cap="flat">
          <a:noFill/>
          <a:round/>
          <a:headEnd/>
          <a:tailEnd/>
        </a:ln>
        <a:effectLst/>
      </xdr:spPr>
    </xdr:pic>
    <xdr:clientData/>
  </xdr:twoCellAnchor>
  <xdr:twoCellAnchor>
    <xdr:from>
      <xdr:col>2</xdr:col>
      <xdr:colOff>3829050</xdr:colOff>
      <xdr:row>4</xdr:row>
      <xdr:rowOff>0</xdr:rowOff>
    </xdr:from>
    <xdr:to>
      <xdr:col>2</xdr:col>
      <xdr:colOff>3838575</xdr:colOff>
      <xdr:row>5</xdr:row>
      <xdr:rowOff>276225</xdr:rowOff>
    </xdr:to>
    <xdr:pic>
      <xdr:nvPicPr>
        <xdr:cNvPr id="22" name="Obrázok 1294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5114925" y="2019300"/>
          <a:ext cx="9525" cy="419100"/>
        </a:xfrm>
        <a:prstGeom prst="rect">
          <a:avLst/>
        </a:prstGeom>
        <a:noFill/>
        <a:ln w="9525" cap="flat">
          <a:noFill/>
          <a:round/>
          <a:headEnd/>
          <a:tailEnd/>
        </a:ln>
        <a:effectLst/>
      </xdr:spPr>
    </xdr:pic>
    <xdr:clientData/>
  </xdr:twoCellAnchor>
  <xdr:twoCellAnchor>
    <xdr:from>
      <xdr:col>2</xdr:col>
      <xdr:colOff>3648075</xdr:colOff>
      <xdr:row>4</xdr:row>
      <xdr:rowOff>0</xdr:rowOff>
    </xdr:from>
    <xdr:to>
      <xdr:col>2</xdr:col>
      <xdr:colOff>3657600</xdr:colOff>
      <xdr:row>6</xdr:row>
      <xdr:rowOff>19050</xdr:rowOff>
    </xdr:to>
    <xdr:pic>
      <xdr:nvPicPr>
        <xdr:cNvPr id="23" name="Obrázek 1"/>
        <xdr:cNvPicPr>
          <a:picLocks noChangeAspect="1" noChangeArrowheads="1"/>
        </xdr:cNvPicPr>
      </xdr:nvPicPr>
      <xdr:blipFill>
        <a:blip xmlns:r="http://schemas.openxmlformats.org/officeDocument/2006/relationships" r:embed="rId6" cstate="print"/>
        <a:srcRect/>
        <a:stretch>
          <a:fillRect/>
        </a:stretch>
      </xdr:blipFill>
      <xdr:spPr bwMode="auto">
        <a:xfrm>
          <a:off x="4933950" y="2019300"/>
          <a:ext cx="9525" cy="447675"/>
        </a:xfrm>
        <a:prstGeom prst="rect">
          <a:avLst/>
        </a:prstGeom>
        <a:noFill/>
        <a:ln w="9525" cap="flat">
          <a:noFill/>
          <a:round/>
          <a:headEnd/>
          <a:tailEnd/>
        </a:ln>
        <a:effectLst/>
      </xdr:spPr>
    </xdr:pic>
    <xdr:clientData/>
  </xdr:twoCellAnchor>
  <xdr:twoCellAnchor>
    <xdr:from>
      <xdr:col>2</xdr:col>
      <xdr:colOff>4114800</xdr:colOff>
      <xdr:row>4</xdr:row>
      <xdr:rowOff>0</xdr:rowOff>
    </xdr:from>
    <xdr:to>
      <xdr:col>2</xdr:col>
      <xdr:colOff>4124325</xdr:colOff>
      <xdr:row>8</xdr:row>
      <xdr:rowOff>19050</xdr:rowOff>
    </xdr:to>
    <xdr:pic>
      <xdr:nvPicPr>
        <xdr:cNvPr id="24" name="Obrázok 2"/>
        <xdr:cNvPicPr>
          <a:picLocks noChangeAspect="1" noChangeArrowheads="1"/>
        </xdr:cNvPicPr>
      </xdr:nvPicPr>
      <xdr:blipFill>
        <a:blip xmlns:r="http://schemas.openxmlformats.org/officeDocument/2006/relationships" r:embed="rId7" cstate="print"/>
        <a:srcRect/>
        <a:stretch>
          <a:fillRect/>
        </a:stretch>
      </xdr:blipFill>
      <xdr:spPr bwMode="auto">
        <a:xfrm>
          <a:off x="5400675" y="2019300"/>
          <a:ext cx="9525" cy="781050"/>
        </a:xfrm>
        <a:prstGeom prst="rect">
          <a:avLst/>
        </a:prstGeom>
        <a:noFill/>
        <a:ln w="9525" cap="flat">
          <a:noFill/>
          <a:round/>
          <a:headEnd/>
          <a:tailEnd/>
        </a:ln>
        <a:effectLst/>
      </xdr:spPr>
    </xdr:pic>
    <xdr:clientData/>
  </xdr:twoCellAnchor>
  <xdr:twoCellAnchor>
    <xdr:from>
      <xdr:col>2</xdr:col>
      <xdr:colOff>3914775</xdr:colOff>
      <xdr:row>4</xdr:row>
      <xdr:rowOff>0</xdr:rowOff>
    </xdr:from>
    <xdr:to>
      <xdr:col>2</xdr:col>
      <xdr:colOff>3914775</xdr:colOff>
      <xdr:row>5</xdr:row>
      <xdr:rowOff>219075</xdr:rowOff>
    </xdr:to>
    <xdr:pic>
      <xdr:nvPicPr>
        <xdr:cNvPr id="25" name="Obrázok 941"/>
        <xdr:cNvPicPr>
          <a:picLocks noChangeAspect="1" noChangeArrowheads="1"/>
        </xdr:cNvPicPr>
      </xdr:nvPicPr>
      <xdr:blipFill>
        <a:blip xmlns:r="http://schemas.openxmlformats.org/officeDocument/2006/relationships" r:embed="rId8"/>
        <a:srcRect/>
        <a:stretch>
          <a:fillRect/>
        </a:stretch>
      </xdr:blipFill>
      <xdr:spPr bwMode="auto">
        <a:xfrm>
          <a:off x="5200650" y="2019300"/>
          <a:ext cx="0" cy="361950"/>
        </a:xfrm>
        <a:prstGeom prst="rect">
          <a:avLst/>
        </a:prstGeom>
        <a:noFill/>
        <a:ln w="9525" cap="flat">
          <a:noFill/>
          <a:round/>
          <a:headEnd/>
          <a:tailEnd/>
        </a:ln>
        <a:effectLst/>
      </xdr:spPr>
    </xdr:pic>
    <xdr:clientData/>
  </xdr:twoCellAnchor>
  <xdr:twoCellAnchor>
    <xdr:from>
      <xdr:col>2</xdr:col>
      <xdr:colOff>3333750</xdr:colOff>
      <xdr:row>4</xdr:row>
      <xdr:rowOff>0</xdr:rowOff>
    </xdr:from>
    <xdr:to>
      <xdr:col>2</xdr:col>
      <xdr:colOff>3333750</xdr:colOff>
      <xdr:row>7</xdr:row>
      <xdr:rowOff>9525</xdr:rowOff>
    </xdr:to>
    <xdr:pic>
      <xdr:nvPicPr>
        <xdr:cNvPr id="26" name="Obrázok 950"/>
        <xdr:cNvPicPr>
          <a:picLocks noChangeAspect="1" noChangeArrowheads="1"/>
        </xdr:cNvPicPr>
      </xdr:nvPicPr>
      <xdr:blipFill>
        <a:blip xmlns:r="http://schemas.openxmlformats.org/officeDocument/2006/relationships" r:embed="rId9"/>
        <a:srcRect/>
        <a:stretch>
          <a:fillRect/>
        </a:stretch>
      </xdr:blipFill>
      <xdr:spPr bwMode="auto">
        <a:xfrm>
          <a:off x="4619625" y="2019300"/>
          <a:ext cx="0" cy="581025"/>
        </a:xfrm>
        <a:prstGeom prst="rect">
          <a:avLst/>
        </a:prstGeom>
        <a:noFill/>
        <a:ln w="9525" cap="flat">
          <a:noFill/>
          <a:round/>
          <a:headEnd/>
          <a:tailEnd/>
        </a:ln>
        <a:effectLst/>
      </xdr:spPr>
    </xdr:pic>
    <xdr:clientData/>
  </xdr:twoCellAnchor>
  <xdr:twoCellAnchor>
    <xdr:from>
      <xdr:col>2</xdr:col>
      <xdr:colOff>4038600</xdr:colOff>
      <xdr:row>4</xdr:row>
      <xdr:rowOff>0</xdr:rowOff>
    </xdr:from>
    <xdr:to>
      <xdr:col>2</xdr:col>
      <xdr:colOff>4038600</xdr:colOff>
      <xdr:row>6</xdr:row>
      <xdr:rowOff>47625</xdr:rowOff>
    </xdr:to>
    <xdr:pic>
      <xdr:nvPicPr>
        <xdr:cNvPr id="27" name="Obrázok 1149"/>
        <xdr:cNvPicPr>
          <a:picLocks noChangeAspect="1" noChangeArrowheads="1"/>
        </xdr:cNvPicPr>
      </xdr:nvPicPr>
      <xdr:blipFill>
        <a:blip xmlns:r="http://schemas.openxmlformats.org/officeDocument/2006/relationships" r:embed="rId10"/>
        <a:srcRect/>
        <a:stretch>
          <a:fillRect/>
        </a:stretch>
      </xdr:blipFill>
      <xdr:spPr bwMode="auto">
        <a:xfrm>
          <a:off x="5324475" y="2019300"/>
          <a:ext cx="0" cy="476250"/>
        </a:xfrm>
        <a:prstGeom prst="rect">
          <a:avLst/>
        </a:prstGeom>
        <a:noFill/>
        <a:ln w="9525" cap="flat">
          <a:noFill/>
          <a:round/>
          <a:headEnd/>
          <a:tailEnd/>
        </a:ln>
        <a:effectLst/>
      </xdr:spPr>
    </xdr:pic>
    <xdr:clientData/>
  </xdr:twoCellAnchor>
  <xdr:twoCellAnchor>
    <xdr:from>
      <xdr:col>2</xdr:col>
      <xdr:colOff>1924050</xdr:colOff>
      <xdr:row>4</xdr:row>
      <xdr:rowOff>0</xdr:rowOff>
    </xdr:from>
    <xdr:to>
      <xdr:col>2</xdr:col>
      <xdr:colOff>1933575</xdr:colOff>
      <xdr:row>5</xdr:row>
      <xdr:rowOff>266700</xdr:rowOff>
    </xdr:to>
    <xdr:pic>
      <xdr:nvPicPr>
        <xdr:cNvPr id="28" name="Obrázek 1330"/>
        <xdr:cNvPicPr>
          <a:picLocks noChangeAspect="1" noChangeArrowheads="1"/>
        </xdr:cNvPicPr>
      </xdr:nvPicPr>
      <xdr:blipFill>
        <a:blip xmlns:r="http://schemas.openxmlformats.org/officeDocument/2006/relationships" r:embed="rId11" cstate="print"/>
        <a:srcRect/>
        <a:stretch>
          <a:fillRect/>
        </a:stretch>
      </xdr:blipFill>
      <xdr:spPr bwMode="auto">
        <a:xfrm>
          <a:off x="3209925" y="2019300"/>
          <a:ext cx="9525" cy="409575"/>
        </a:xfrm>
        <a:prstGeom prst="rect">
          <a:avLst/>
        </a:prstGeom>
        <a:noFill/>
        <a:ln w="9525" cap="flat">
          <a:noFill/>
          <a:round/>
          <a:headEnd/>
          <a:tailEnd/>
        </a:ln>
        <a:effectLst/>
      </xdr:spPr>
    </xdr:pic>
    <xdr:clientData/>
  </xdr:twoCellAnchor>
  <xdr:twoCellAnchor>
    <xdr:from>
      <xdr:col>2</xdr:col>
      <xdr:colOff>3171825</xdr:colOff>
      <xdr:row>4</xdr:row>
      <xdr:rowOff>0</xdr:rowOff>
    </xdr:from>
    <xdr:to>
      <xdr:col>2</xdr:col>
      <xdr:colOff>3181350</xdr:colOff>
      <xdr:row>5</xdr:row>
      <xdr:rowOff>76200</xdr:rowOff>
    </xdr:to>
    <xdr:pic>
      <xdr:nvPicPr>
        <xdr:cNvPr id="29" name="Obrázok 1350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4457700" y="2019300"/>
          <a:ext cx="9525" cy="219075"/>
        </a:xfrm>
        <a:prstGeom prst="rect">
          <a:avLst/>
        </a:prstGeom>
        <a:noFill/>
        <a:ln w="9525" cap="flat">
          <a:noFill/>
          <a:round/>
          <a:headEnd/>
          <a:tailEnd/>
        </a:ln>
        <a:effectLst/>
      </xdr:spPr>
    </xdr:pic>
    <xdr:clientData/>
  </xdr:twoCellAnchor>
  <xdr:twoCellAnchor>
    <xdr:from>
      <xdr:col>2</xdr:col>
      <xdr:colOff>4019550</xdr:colOff>
      <xdr:row>4</xdr:row>
      <xdr:rowOff>0</xdr:rowOff>
    </xdr:from>
    <xdr:to>
      <xdr:col>2</xdr:col>
      <xdr:colOff>4019550</xdr:colOff>
      <xdr:row>5</xdr:row>
      <xdr:rowOff>76200</xdr:rowOff>
    </xdr:to>
    <xdr:pic>
      <xdr:nvPicPr>
        <xdr:cNvPr id="30" name="Obrázok 1294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5305425" y="2019300"/>
          <a:ext cx="0" cy="219075"/>
        </a:xfrm>
        <a:prstGeom prst="rect">
          <a:avLst/>
        </a:prstGeom>
        <a:noFill/>
        <a:ln w="9525" cap="flat">
          <a:noFill/>
          <a:round/>
          <a:headEnd/>
          <a:tailEnd/>
        </a:ln>
        <a:effectLst/>
      </xdr:spPr>
    </xdr:pic>
    <xdr:clientData/>
  </xdr:twoCellAnchor>
  <xdr:twoCellAnchor>
    <xdr:from>
      <xdr:col>2</xdr:col>
      <xdr:colOff>1733550</xdr:colOff>
      <xdr:row>4</xdr:row>
      <xdr:rowOff>0</xdr:rowOff>
    </xdr:from>
    <xdr:to>
      <xdr:col>2</xdr:col>
      <xdr:colOff>1733550</xdr:colOff>
      <xdr:row>5</xdr:row>
      <xdr:rowOff>266700</xdr:rowOff>
    </xdr:to>
    <xdr:pic>
      <xdr:nvPicPr>
        <xdr:cNvPr id="31" name="Obrázek 1330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3019425" y="2019300"/>
          <a:ext cx="0" cy="409575"/>
        </a:xfrm>
        <a:prstGeom prst="rect">
          <a:avLst/>
        </a:prstGeom>
        <a:noFill/>
        <a:ln w="9525" cap="flat">
          <a:noFill/>
          <a:round/>
          <a:headEnd/>
          <a:tailEnd/>
        </a:ln>
        <a:effectLst/>
      </xdr:spPr>
    </xdr:pic>
    <xdr:clientData/>
  </xdr:twoCellAnchor>
  <xdr:twoCellAnchor>
    <xdr:from>
      <xdr:col>2</xdr:col>
      <xdr:colOff>4286250</xdr:colOff>
      <xdr:row>4</xdr:row>
      <xdr:rowOff>0</xdr:rowOff>
    </xdr:from>
    <xdr:to>
      <xdr:col>2</xdr:col>
      <xdr:colOff>4286250</xdr:colOff>
      <xdr:row>5</xdr:row>
      <xdr:rowOff>76200</xdr:rowOff>
    </xdr:to>
    <xdr:pic>
      <xdr:nvPicPr>
        <xdr:cNvPr id="32" name="Obrázok 1151"/>
        <xdr:cNvPicPr>
          <a:picLocks noChangeAspect="1" noChangeArrowheads="1"/>
        </xdr:cNvPicPr>
      </xdr:nvPicPr>
      <xdr:blipFill>
        <a:blip xmlns:r="http://schemas.openxmlformats.org/officeDocument/2006/relationships" r:embed="rId4"/>
        <a:srcRect/>
        <a:stretch>
          <a:fillRect/>
        </a:stretch>
      </xdr:blipFill>
      <xdr:spPr bwMode="auto">
        <a:xfrm>
          <a:off x="5572125" y="2019300"/>
          <a:ext cx="0" cy="219075"/>
        </a:xfrm>
        <a:prstGeom prst="rect">
          <a:avLst/>
        </a:prstGeom>
        <a:noFill/>
        <a:ln w="9525" cap="flat">
          <a:noFill/>
          <a:round/>
          <a:headEnd/>
          <a:tailEnd/>
        </a:ln>
        <a:effectLst/>
      </xdr:spPr>
    </xdr:pic>
    <xdr:clientData/>
  </xdr:twoCellAnchor>
  <xdr:twoCellAnchor>
    <xdr:from>
      <xdr:col>2</xdr:col>
      <xdr:colOff>2981325</xdr:colOff>
      <xdr:row>4</xdr:row>
      <xdr:rowOff>0</xdr:rowOff>
    </xdr:from>
    <xdr:to>
      <xdr:col>2</xdr:col>
      <xdr:colOff>2990850</xdr:colOff>
      <xdr:row>5</xdr:row>
      <xdr:rowOff>76200</xdr:rowOff>
    </xdr:to>
    <xdr:pic>
      <xdr:nvPicPr>
        <xdr:cNvPr id="33" name="Obrázok 1350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4267200" y="2019300"/>
          <a:ext cx="9525" cy="219075"/>
        </a:xfrm>
        <a:prstGeom prst="rect">
          <a:avLst/>
        </a:prstGeom>
        <a:noFill/>
        <a:ln w="9525" cap="flat">
          <a:noFill/>
          <a:round/>
          <a:headEnd/>
          <a:tailEnd/>
        </a:ln>
        <a:effectLst/>
      </xdr:spPr>
    </xdr:pic>
    <xdr:clientData/>
  </xdr:twoCellAnchor>
  <xdr:twoCellAnchor>
    <xdr:from>
      <xdr:col>2</xdr:col>
      <xdr:colOff>3829050</xdr:colOff>
      <xdr:row>4</xdr:row>
      <xdr:rowOff>0</xdr:rowOff>
    </xdr:from>
    <xdr:to>
      <xdr:col>2</xdr:col>
      <xdr:colOff>3838575</xdr:colOff>
      <xdr:row>5</xdr:row>
      <xdr:rowOff>76200</xdr:rowOff>
    </xdr:to>
    <xdr:pic>
      <xdr:nvPicPr>
        <xdr:cNvPr id="34" name="Obrázok 1294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5114925" y="2019300"/>
          <a:ext cx="9525" cy="219075"/>
        </a:xfrm>
        <a:prstGeom prst="rect">
          <a:avLst/>
        </a:prstGeom>
        <a:noFill/>
        <a:ln w="9525" cap="flat">
          <a:noFill/>
          <a:round/>
          <a:headEnd/>
          <a:tailEnd/>
        </a:ln>
        <a:effectLst/>
      </xdr:spPr>
    </xdr:pic>
    <xdr:clientData/>
  </xdr:twoCellAnchor>
  <xdr:twoCellAnchor>
    <xdr:from>
      <xdr:col>2</xdr:col>
      <xdr:colOff>3648075</xdr:colOff>
      <xdr:row>4</xdr:row>
      <xdr:rowOff>0</xdr:rowOff>
    </xdr:from>
    <xdr:to>
      <xdr:col>2</xdr:col>
      <xdr:colOff>3657600</xdr:colOff>
      <xdr:row>5</xdr:row>
      <xdr:rowOff>76200</xdr:rowOff>
    </xdr:to>
    <xdr:pic>
      <xdr:nvPicPr>
        <xdr:cNvPr id="35" name="Obrázek 1"/>
        <xdr:cNvPicPr>
          <a:picLocks noChangeAspect="1" noChangeArrowheads="1"/>
        </xdr:cNvPicPr>
      </xdr:nvPicPr>
      <xdr:blipFill>
        <a:blip xmlns:r="http://schemas.openxmlformats.org/officeDocument/2006/relationships" r:embed="rId12" cstate="print"/>
        <a:srcRect/>
        <a:stretch>
          <a:fillRect/>
        </a:stretch>
      </xdr:blipFill>
      <xdr:spPr bwMode="auto">
        <a:xfrm>
          <a:off x="4933950" y="2019300"/>
          <a:ext cx="9525" cy="219075"/>
        </a:xfrm>
        <a:prstGeom prst="rect">
          <a:avLst/>
        </a:prstGeom>
        <a:noFill/>
        <a:ln w="9525" cap="flat">
          <a:noFill/>
          <a:round/>
          <a:headEnd/>
          <a:tailEnd/>
        </a:ln>
        <a:effectLst/>
      </xdr:spPr>
    </xdr:pic>
    <xdr:clientData/>
  </xdr:twoCellAnchor>
  <xdr:twoCellAnchor>
    <xdr:from>
      <xdr:col>2</xdr:col>
      <xdr:colOff>4114800</xdr:colOff>
      <xdr:row>4</xdr:row>
      <xdr:rowOff>0</xdr:rowOff>
    </xdr:from>
    <xdr:to>
      <xdr:col>2</xdr:col>
      <xdr:colOff>4124325</xdr:colOff>
      <xdr:row>5</xdr:row>
      <xdr:rowOff>76200</xdr:rowOff>
    </xdr:to>
    <xdr:pic>
      <xdr:nvPicPr>
        <xdr:cNvPr id="36" name="Obrázok 2"/>
        <xdr:cNvPicPr>
          <a:picLocks noChangeAspect="1" noChangeArrowheads="1"/>
        </xdr:cNvPicPr>
      </xdr:nvPicPr>
      <xdr:blipFill>
        <a:blip xmlns:r="http://schemas.openxmlformats.org/officeDocument/2006/relationships" r:embed="rId13" cstate="print"/>
        <a:srcRect/>
        <a:stretch>
          <a:fillRect/>
        </a:stretch>
      </xdr:blipFill>
      <xdr:spPr bwMode="auto">
        <a:xfrm>
          <a:off x="5400675" y="2019300"/>
          <a:ext cx="9525" cy="219075"/>
        </a:xfrm>
        <a:prstGeom prst="rect">
          <a:avLst/>
        </a:prstGeom>
        <a:noFill/>
        <a:ln w="9525" cap="flat">
          <a:noFill/>
          <a:round/>
          <a:headEnd/>
          <a:tailEnd/>
        </a:ln>
        <a:effectLst/>
      </xdr:spPr>
    </xdr:pic>
    <xdr:clientData/>
  </xdr:twoCellAnchor>
  <xdr:twoCellAnchor>
    <xdr:from>
      <xdr:col>2</xdr:col>
      <xdr:colOff>3914775</xdr:colOff>
      <xdr:row>4</xdr:row>
      <xdr:rowOff>0</xdr:rowOff>
    </xdr:from>
    <xdr:to>
      <xdr:col>2</xdr:col>
      <xdr:colOff>3914775</xdr:colOff>
      <xdr:row>5</xdr:row>
      <xdr:rowOff>76200</xdr:rowOff>
    </xdr:to>
    <xdr:pic>
      <xdr:nvPicPr>
        <xdr:cNvPr id="37" name="Obrázok 941"/>
        <xdr:cNvPicPr>
          <a:picLocks noChangeAspect="1" noChangeArrowheads="1"/>
        </xdr:cNvPicPr>
      </xdr:nvPicPr>
      <xdr:blipFill>
        <a:blip xmlns:r="http://schemas.openxmlformats.org/officeDocument/2006/relationships" r:embed="rId8"/>
        <a:srcRect/>
        <a:stretch>
          <a:fillRect/>
        </a:stretch>
      </xdr:blipFill>
      <xdr:spPr bwMode="auto">
        <a:xfrm>
          <a:off x="5200650" y="2019300"/>
          <a:ext cx="0" cy="219075"/>
        </a:xfrm>
        <a:prstGeom prst="rect">
          <a:avLst/>
        </a:prstGeom>
        <a:noFill/>
        <a:ln w="9525" cap="flat">
          <a:noFill/>
          <a:round/>
          <a:headEnd/>
          <a:tailEnd/>
        </a:ln>
        <a:effectLst/>
      </xdr:spPr>
    </xdr:pic>
    <xdr:clientData/>
  </xdr:twoCellAnchor>
  <xdr:twoCellAnchor>
    <xdr:from>
      <xdr:col>2</xdr:col>
      <xdr:colOff>3333750</xdr:colOff>
      <xdr:row>4</xdr:row>
      <xdr:rowOff>0</xdr:rowOff>
    </xdr:from>
    <xdr:to>
      <xdr:col>2</xdr:col>
      <xdr:colOff>3333750</xdr:colOff>
      <xdr:row>5</xdr:row>
      <xdr:rowOff>76200</xdr:rowOff>
    </xdr:to>
    <xdr:pic>
      <xdr:nvPicPr>
        <xdr:cNvPr id="38" name="Obrázok 950"/>
        <xdr:cNvPicPr>
          <a:picLocks noChangeAspect="1" noChangeArrowheads="1"/>
        </xdr:cNvPicPr>
      </xdr:nvPicPr>
      <xdr:blipFill>
        <a:blip xmlns:r="http://schemas.openxmlformats.org/officeDocument/2006/relationships" r:embed="rId9"/>
        <a:srcRect/>
        <a:stretch>
          <a:fillRect/>
        </a:stretch>
      </xdr:blipFill>
      <xdr:spPr bwMode="auto">
        <a:xfrm>
          <a:off x="4619625" y="2019300"/>
          <a:ext cx="0" cy="219075"/>
        </a:xfrm>
        <a:prstGeom prst="rect">
          <a:avLst/>
        </a:prstGeom>
        <a:noFill/>
        <a:ln w="9525" cap="flat">
          <a:noFill/>
          <a:round/>
          <a:headEnd/>
          <a:tailEnd/>
        </a:ln>
        <a:effectLst/>
      </xdr:spPr>
    </xdr:pic>
    <xdr:clientData/>
  </xdr:twoCellAnchor>
  <xdr:twoCellAnchor>
    <xdr:from>
      <xdr:col>2</xdr:col>
      <xdr:colOff>4038600</xdr:colOff>
      <xdr:row>4</xdr:row>
      <xdr:rowOff>0</xdr:rowOff>
    </xdr:from>
    <xdr:to>
      <xdr:col>2</xdr:col>
      <xdr:colOff>4038600</xdr:colOff>
      <xdr:row>5</xdr:row>
      <xdr:rowOff>76200</xdr:rowOff>
    </xdr:to>
    <xdr:pic>
      <xdr:nvPicPr>
        <xdr:cNvPr id="39" name="Obrázok 1149"/>
        <xdr:cNvPicPr>
          <a:picLocks noChangeAspect="1" noChangeArrowheads="1"/>
        </xdr:cNvPicPr>
      </xdr:nvPicPr>
      <xdr:blipFill>
        <a:blip xmlns:r="http://schemas.openxmlformats.org/officeDocument/2006/relationships" r:embed="rId10"/>
        <a:srcRect/>
        <a:stretch>
          <a:fillRect/>
        </a:stretch>
      </xdr:blipFill>
      <xdr:spPr bwMode="auto">
        <a:xfrm>
          <a:off x="5324475" y="2019300"/>
          <a:ext cx="0" cy="219075"/>
        </a:xfrm>
        <a:prstGeom prst="rect">
          <a:avLst/>
        </a:prstGeom>
        <a:noFill/>
        <a:ln w="9525" cap="flat">
          <a:noFill/>
          <a:round/>
          <a:headEnd/>
          <a:tailEnd/>
        </a:ln>
        <a:effectLst/>
      </xdr:spPr>
    </xdr:pic>
    <xdr:clientData/>
  </xdr:twoCellAnchor>
  <xdr:twoCellAnchor>
    <xdr:from>
      <xdr:col>2</xdr:col>
      <xdr:colOff>1924050</xdr:colOff>
      <xdr:row>4</xdr:row>
      <xdr:rowOff>0</xdr:rowOff>
    </xdr:from>
    <xdr:to>
      <xdr:col>2</xdr:col>
      <xdr:colOff>1933575</xdr:colOff>
      <xdr:row>5</xdr:row>
      <xdr:rowOff>9525</xdr:rowOff>
    </xdr:to>
    <xdr:pic>
      <xdr:nvPicPr>
        <xdr:cNvPr id="40" name="Obrázek 1330"/>
        <xdr:cNvPicPr>
          <a:picLocks noChangeAspect="1" noChangeArrowheads="1"/>
        </xdr:cNvPicPr>
      </xdr:nvPicPr>
      <xdr:blipFill>
        <a:blip xmlns:r="http://schemas.openxmlformats.org/officeDocument/2006/relationships" r:embed="rId14" cstate="print"/>
        <a:srcRect/>
        <a:stretch>
          <a:fillRect/>
        </a:stretch>
      </xdr:blipFill>
      <xdr:spPr bwMode="auto">
        <a:xfrm>
          <a:off x="3209925" y="2019300"/>
          <a:ext cx="9525" cy="152400"/>
        </a:xfrm>
        <a:prstGeom prst="rect">
          <a:avLst/>
        </a:prstGeom>
        <a:noFill/>
        <a:ln w="9525" cap="flat">
          <a:noFill/>
          <a:round/>
          <a:headEnd/>
          <a:tailEnd/>
        </a:ln>
        <a:effectLst/>
      </xdr:spPr>
    </xdr:pic>
    <xdr:clientData/>
  </xdr:twoCellAnchor>
  <xdr:twoCellAnchor>
    <xdr:from>
      <xdr:col>2</xdr:col>
      <xdr:colOff>3171825</xdr:colOff>
      <xdr:row>4</xdr:row>
      <xdr:rowOff>0</xdr:rowOff>
    </xdr:from>
    <xdr:to>
      <xdr:col>2</xdr:col>
      <xdr:colOff>3181350</xdr:colOff>
      <xdr:row>5</xdr:row>
      <xdr:rowOff>9525</xdr:rowOff>
    </xdr:to>
    <xdr:pic>
      <xdr:nvPicPr>
        <xdr:cNvPr id="41" name="Obrázok 1350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4457700" y="2019300"/>
          <a:ext cx="9525" cy="152400"/>
        </a:xfrm>
        <a:prstGeom prst="rect">
          <a:avLst/>
        </a:prstGeom>
        <a:noFill/>
        <a:ln w="9525" cap="flat">
          <a:noFill/>
          <a:round/>
          <a:headEnd/>
          <a:tailEnd/>
        </a:ln>
        <a:effectLst/>
      </xdr:spPr>
    </xdr:pic>
    <xdr:clientData/>
  </xdr:twoCellAnchor>
  <xdr:twoCellAnchor>
    <xdr:from>
      <xdr:col>2</xdr:col>
      <xdr:colOff>4019550</xdr:colOff>
      <xdr:row>4</xdr:row>
      <xdr:rowOff>0</xdr:rowOff>
    </xdr:from>
    <xdr:to>
      <xdr:col>2</xdr:col>
      <xdr:colOff>4019550</xdr:colOff>
      <xdr:row>5</xdr:row>
      <xdr:rowOff>9525</xdr:rowOff>
    </xdr:to>
    <xdr:pic>
      <xdr:nvPicPr>
        <xdr:cNvPr id="42" name="Obrázok 1294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5305425" y="2019300"/>
          <a:ext cx="0" cy="152400"/>
        </a:xfrm>
        <a:prstGeom prst="rect">
          <a:avLst/>
        </a:prstGeom>
        <a:noFill/>
        <a:ln w="9525" cap="flat">
          <a:noFill/>
          <a:round/>
          <a:headEnd/>
          <a:tailEnd/>
        </a:ln>
        <a:effectLst/>
      </xdr:spPr>
    </xdr:pic>
    <xdr:clientData/>
  </xdr:twoCellAnchor>
  <xdr:twoCellAnchor>
    <xdr:from>
      <xdr:col>2</xdr:col>
      <xdr:colOff>1733550</xdr:colOff>
      <xdr:row>4</xdr:row>
      <xdr:rowOff>0</xdr:rowOff>
    </xdr:from>
    <xdr:to>
      <xdr:col>2</xdr:col>
      <xdr:colOff>1733550</xdr:colOff>
      <xdr:row>5</xdr:row>
      <xdr:rowOff>9525</xdr:rowOff>
    </xdr:to>
    <xdr:pic>
      <xdr:nvPicPr>
        <xdr:cNvPr id="43" name="Obrázek 1330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3019425" y="2019300"/>
          <a:ext cx="0" cy="152400"/>
        </a:xfrm>
        <a:prstGeom prst="rect">
          <a:avLst/>
        </a:prstGeom>
        <a:noFill/>
        <a:ln w="9525" cap="flat">
          <a:noFill/>
          <a:round/>
          <a:headEnd/>
          <a:tailEnd/>
        </a:ln>
        <a:effectLst/>
      </xdr:spPr>
    </xdr:pic>
    <xdr:clientData/>
  </xdr:twoCellAnchor>
  <xdr:twoCellAnchor>
    <xdr:from>
      <xdr:col>2</xdr:col>
      <xdr:colOff>4286250</xdr:colOff>
      <xdr:row>4</xdr:row>
      <xdr:rowOff>0</xdr:rowOff>
    </xdr:from>
    <xdr:to>
      <xdr:col>2</xdr:col>
      <xdr:colOff>4286250</xdr:colOff>
      <xdr:row>5</xdr:row>
      <xdr:rowOff>9525</xdr:rowOff>
    </xdr:to>
    <xdr:pic>
      <xdr:nvPicPr>
        <xdr:cNvPr id="44" name="Obrázok 1151"/>
        <xdr:cNvPicPr>
          <a:picLocks noChangeAspect="1" noChangeArrowheads="1"/>
        </xdr:cNvPicPr>
      </xdr:nvPicPr>
      <xdr:blipFill>
        <a:blip xmlns:r="http://schemas.openxmlformats.org/officeDocument/2006/relationships" r:embed="rId4"/>
        <a:srcRect/>
        <a:stretch>
          <a:fillRect/>
        </a:stretch>
      </xdr:blipFill>
      <xdr:spPr bwMode="auto">
        <a:xfrm>
          <a:off x="5572125" y="2019300"/>
          <a:ext cx="0" cy="152400"/>
        </a:xfrm>
        <a:prstGeom prst="rect">
          <a:avLst/>
        </a:prstGeom>
        <a:noFill/>
        <a:ln w="9525" cap="flat">
          <a:noFill/>
          <a:round/>
          <a:headEnd/>
          <a:tailEnd/>
        </a:ln>
        <a:effectLst/>
      </xdr:spPr>
    </xdr:pic>
    <xdr:clientData/>
  </xdr:twoCellAnchor>
  <xdr:twoCellAnchor>
    <xdr:from>
      <xdr:col>2</xdr:col>
      <xdr:colOff>2981325</xdr:colOff>
      <xdr:row>4</xdr:row>
      <xdr:rowOff>0</xdr:rowOff>
    </xdr:from>
    <xdr:to>
      <xdr:col>2</xdr:col>
      <xdr:colOff>2990850</xdr:colOff>
      <xdr:row>5</xdr:row>
      <xdr:rowOff>9525</xdr:rowOff>
    </xdr:to>
    <xdr:pic>
      <xdr:nvPicPr>
        <xdr:cNvPr id="45" name="Obrázok 1350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4267200" y="2019300"/>
          <a:ext cx="9525" cy="152400"/>
        </a:xfrm>
        <a:prstGeom prst="rect">
          <a:avLst/>
        </a:prstGeom>
        <a:noFill/>
        <a:ln w="9525" cap="flat">
          <a:noFill/>
          <a:round/>
          <a:headEnd/>
          <a:tailEnd/>
        </a:ln>
        <a:effectLst/>
      </xdr:spPr>
    </xdr:pic>
    <xdr:clientData/>
  </xdr:twoCellAnchor>
  <xdr:twoCellAnchor>
    <xdr:from>
      <xdr:col>2</xdr:col>
      <xdr:colOff>3829050</xdr:colOff>
      <xdr:row>4</xdr:row>
      <xdr:rowOff>0</xdr:rowOff>
    </xdr:from>
    <xdr:to>
      <xdr:col>2</xdr:col>
      <xdr:colOff>3838575</xdr:colOff>
      <xdr:row>5</xdr:row>
      <xdr:rowOff>9525</xdr:rowOff>
    </xdr:to>
    <xdr:pic>
      <xdr:nvPicPr>
        <xdr:cNvPr id="46" name="Obrázok 1294"/>
        <xdr:cNvPicPr>
          <a:picLocks noChangeAspect="1" noChangeArrowheads="1"/>
        </xdr:cNvPicPr>
      </xdr:nvPicPr>
      <xdr:blipFill>
        <a:blip xmlns:r="http://schemas.openxmlformats.org/officeDocument/2006/relationships" r:embed="rId15" cstate="print"/>
        <a:srcRect/>
        <a:stretch>
          <a:fillRect/>
        </a:stretch>
      </xdr:blipFill>
      <xdr:spPr bwMode="auto">
        <a:xfrm>
          <a:off x="5114925" y="2019300"/>
          <a:ext cx="9525" cy="152400"/>
        </a:xfrm>
        <a:prstGeom prst="rect">
          <a:avLst/>
        </a:prstGeom>
        <a:noFill/>
        <a:ln w="9525" cap="flat">
          <a:noFill/>
          <a:round/>
          <a:headEnd/>
          <a:tailEnd/>
        </a:ln>
        <a:effectLst/>
      </xdr:spPr>
    </xdr:pic>
    <xdr:clientData/>
  </xdr:twoCellAnchor>
  <xdr:twoCellAnchor>
    <xdr:from>
      <xdr:col>2</xdr:col>
      <xdr:colOff>3648075</xdr:colOff>
      <xdr:row>4</xdr:row>
      <xdr:rowOff>0</xdr:rowOff>
    </xdr:from>
    <xdr:to>
      <xdr:col>2</xdr:col>
      <xdr:colOff>3657600</xdr:colOff>
      <xdr:row>5</xdr:row>
      <xdr:rowOff>9525</xdr:rowOff>
    </xdr:to>
    <xdr:pic>
      <xdr:nvPicPr>
        <xdr:cNvPr id="47" name="Obrázek 1"/>
        <xdr:cNvPicPr>
          <a:picLocks noChangeAspect="1" noChangeArrowheads="1"/>
        </xdr:cNvPicPr>
      </xdr:nvPicPr>
      <xdr:blipFill>
        <a:blip xmlns:r="http://schemas.openxmlformats.org/officeDocument/2006/relationships" r:embed="rId16" cstate="print"/>
        <a:srcRect/>
        <a:stretch>
          <a:fillRect/>
        </a:stretch>
      </xdr:blipFill>
      <xdr:spPr bwMode="auto">
        <a:xfrm>
          <a:off x="4933950" y="2019300"/>
          <a:ext cx="9525" cy="152400"/>
        </a:xfrm>
        <a:prstGeom prst="rect">
          <a:avLst/>
        </a:prstGeom>
        <a:noFill/>
        <a:ln w="9525" cap="flat">
          <a:noFill/>
          <a:round/>
          <a:headEnd/>
          <a:tailEnd/>
        </a:ln>
        <a:effectLst/>
      </xdr:spPr>
    </xdr:pic>
    <xdr:clientData/>
  </xdr:twoCellAnchor>
  <xdr:twoCellAnchor>
    <xdr:from>
      <xdr:col>2</xdr:col>
      <xdr:colOff>4114800</xdr:colOff>
      <xdr:row>4</xdr:row>
      <xdr:rowOff>0</xdr:rowOff>
    </xdr:from>
    <xdr:to>
      <xdr:col>2</xdr:col>
      <xdr:colOff>4124325</xdr:colOff>
      <xdr:row>5</xdr:row>
      <xdr:rowOff>9525</xdr:rowOff>
    </xdr:to>
    <xdr:pic>
      <xdr:nvPicPr>
        <xdr:cNvPr id="48" name="Obrázok 2"/>
        <xdr:cNvPicPr>
          <a:picLocks noChangeAspect="1" noChangeArrowheads="1"/>
        </xdr:cNvPicPr>
      </xdr:nvPicPr>
      <xdr:blipFill>
        <a:blip xmlns:r="http://schemas.openxmlformats.org/officeDocument/2006/relationships" r:embed="rId17" cstate="print"/>
        <a:srcRect/>
        <a:stretch>
          <a:fillRect/>
        </a:stretch>
      </xdr:blipFill>
      <xdr:spPr bwMode="auto">
        <a:xfrm>
          <a:off x="5400675" y="2019300"/>
          <a:ext cx="9525" cy="152400"/>
        </a:xfrm>
        <a:prstGeom prst="rect">
          <a:avLst/>
        </a:prstGeom>
        <a:noFill/>
        <a:ln w="9525" cap="flat">
          <a:noFill/>
          <a:round/>
          <a:headEnd/>
          <a:tailEnd/>
        </a:ln>
        <a:effectLst/>
      </xdr:spPr>
    </xdr:pic>
    <xdr:clientData/>
  </xdr:twoCellAnchor>
  <xdr:twoCellAnchor>
    <xdr:from>
      <xdr:col>2</xdr:col>
      <xdr:colOff>3914775</xdr:colOff>
      <xdr:row>4</xdr:row>
      <xdr:rowOff>0</xdr:rowOff>
    </xdr:from>
    <xdr:to>
      <xdr:col>2</xdr:col>
      <xdr:colOff>3914775</xdr:colOff>
      <xdr:row>5</xdr:row>
      <xdr:rowOff>9525</xdr:rowOff>
    </xdr:to>
    <xdr:pic>
      <xdr:nvPicPr>
        <xdr:cNvPr id="49" name="Obrázok 941"/>
        <xdr:cNvPicPr>
          <a:picLocks noChangeAspect="1" noChangeArrowheads="1"/>
        </xdr:cNvPicPr>
      </xdr:nvPicPr>
      <xdr:blipFill>
        <a:blip xmlns:r="http://schemas.openxmlformats.org/officeDocument/2006/relationships" r:embed="rId8"/>
        <a:srcRect/>
        <a:stretch>
          <a:fillRect/>
        </a:stretch>
      </xdr:blipFill>
      <xdr:spPr bwMode="auto">
        <a:xfrm>
          <a:off x="5200650" y="2019300"/>
          <a:ext cx="0" cy="152400"/>
        </a:xfrm>
        <a:prstGeom prst="rect">
          <a:avLst/>
        </a:prstGeom>
        <a:noFill/>
        <a:ln w="9525" cap="flat">
          <a:noFill/>
          <a:round/>
          <a:headEnd/>
          <a:tailEnd/>
        </a:ln>
        <a:effectLst/>
      </xdr:spPr>
    </xdr:pic>
    <xdr:clientData/>
  </xdr:twoCellAnchor>
  <xdr:twoCellAnchor>
    <xdr:from>
      <xdr:col>2</xdr:col>
      <xdr:colOff>3333750</xdr:colOff>
      <xdr:row>4</xdr:row>
      <xdr:rowOff>0</xdr:rowOff>
    </xdr:from>
    <xdr:to>
      <xdr:col>2</xdr:col>
      <xdr:colOff>3333750</xdr:colOff>
      <xdr:row>5</xdr:row>
      <xdr:rowOff>9525</xdr:rowOff>
    </xdr:to>
    <xdr:pic>
      <xdr:nvPicPr>
        <xdr:cNvPr id="50" name="Obrázok 950"/>
        <xdr:cNvPicPr>
          <a:picLocks noChangeAspect="1" noChangeArrowheads="1"/>
        </xdr:cNvPicPr>
      </xdr:nvPicPr>
      <xdr:blipFill>
        <a:blip xmlns:r="http://schemas.openxmlformats.org/officeDocument/2006/relationships" r:embed="rId9"/>
        <a:srcRect/>
        <a:stretch>
          <a:fillRect/>
        </a:stretch>
      </xdr:blipFill>
      <xdr:spPr bwMode="auto">
        <a:xfrm>
          <a:off x="4619625" y="2019300"/>
          <a:ext cx="0" cy="152400"/>
        </a:xfrm>
        <a:prstGeom prst="rect">
          <a:avLst/>
        </a:prstGeom>
        <a:noFill/>
        <a:ln w="9525" cap="flat">
          <a:noFill/>
          <a:round/>
          <a:headEnd/>
          <a:tailEnd/>
        </a:ln>
        <a:effectLst/>
      </xdr:spPr>
    </xdr:pic>
    <xdr:clientData/>
  </xdr:twoCellAnchor>
  <xdr:twoCellAnchor>
    <xdr:from>
      <xdr:col>2</xdr:col>
      <xdr:colOff>4038600</xdr:colOff>
      <xdr:row>4</xdr:row>
      <xdr:rowOff>0</xdr:rowOff>
    </xdr:from>
    <xdr:to>
      <xdr:col>2</xdr:col>
      <xdr:colOff>4038600</xdr:colOff>
      <xdr:row>5</xdr:row>
      <xdr:rowOff>9525</xdr:rowOff>
    </xdr:to>
    <xdr:pic>
      <xdr:nvPicPr>
        <xdr:cNvPr id="51" name="Obrázok 1149"/>
        <xdr:cNvPicPr>
          <a:picLocks noChangeAspect="1" noChangeArrowheads="1"/>
        </xdr:cNvPicPr>
      </xdr:nvPicPr>
      <xdr:blipFill>
        <a:blip xmlns:r="http://schemas.openxmlformats.org/officeDocument/2006/relationships" r:embed="rId10"/>
        <a:srcRect/>
        <a:stretch>
          <a:fillRect/>
        </a:stretch>
      </xdr:blipFill>
      <xdr:spPr bwMode="auto">
        <a:xfrm>
          <a:off x="5324475" y="2019300"/>
          <a:ext cx="0" cy="152400"/>
        </a:xfrm>
        <a:prstGeom prst="rect">
          <a:avLst/>
        </a:prstGeom>
        <a:noFill/>
        <a:ln w="9525" cap="flat">
          <a:noFill/>
          <a:round/>
          <a:headEnd/>
          <a:tailEnd/>
        </a:ln>
        <a:effectLst/>
      </xdr:spPr>
    </xdr:pic>
    <xdr:clientData/>
  </xdr:twoCellAnchor>
  <xdr:twoCellAnchor>
    <xdr:from>
      <xdr:col>2</xdr:col>
      <xdr:colOff>1924050</xdr:colOff>
      <xdr:row>4</xdr:row>
      <xdr:rowOff>0</xdr:rowOff>
    </xdr:from>
    <xdr:to>
      <xdr:col>2</xdr:col>
      <xdr:colOff>1933575</xdr:colOff>
      <xdr:row>5</xdr:row>
      <xdr:rowOff>9525</xdr:rowOff>
    </xdr:to>
    <xdr:pic>
      <xdr:nvPicPr>
        <xdr:cNvPr id="52" name="Obrázek 1330"/>
        <xdr:cNvPicPr>
          <a:picLocks noChangeAspect="1" noChangeArrowheads="1"/>
        </xdr:cNvPicPr>
      </xdr:nvPicPr>
      <xdr:blipFill>
        <a:blip xmlns:r="http://schemas.openxmlformats.org/officeDocument/2006/relationships" r:embed="rId14" cstate="print"/>
        <a:srcRect/>
        <a:stretch>
          <a:fillRect/>
        </a:stretch>
      </xdr:blipFill>
      <xdr:spPr bwMode="auto">
        <a:xfrm>
          <a:off x="3209925" y="2019300"/>
          <a:ext cx="9525" cy="152400"/>
        </a:xfrm>
        <a:prstGeom prst="rect">
          <a:avLst/>
        </a:prstGeom>
        <a:noFill/>
        <a:ln w="9525" cap="flat">
          <a:noFill/>
          <a:round/>
          <a:headEnd/>
          <a:tailEnd/>
        </a:ln>
        <a:effectLst/>
      </xdr:spPr>
    </xdr:pic>
    <xdr:clientData/>
  </xdr:twoCellAnchor>
  <xdr:twoCellAnchor>
    <xdr:from>
      <xdr:col>2</xdr:col>
      <xdr:colOff>3171825</xdr:colOff>
      <xdr:row>4</xdr:row>
      <xdr:rowOff>0</xdr:rowOff>
    </xdr:from>
    <xdr:to>
      <xdr:col>2</xdr:col>
      <xdr:colOff>3181350</xdr:colOff>
      <xdr:row>5</xdr:row>
      <xdr:rowOff>9525</xdr:rowOff>
    </xdr:to>
    <xdr:pic>
      <xdr:nvPicPr>
        <xdr:cNvPr id="53" name="Obrázok 1350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4457700" y="2019300"/>
          <a:ext cx="9525" cy="152400"/>
        </a:xfrm>
        <a:prstGeom prst="rect">
          <a:avLst/>
        </a:prstGeom>
        <a:noFill/>
        <a:ln w="9525" cap="flat">
          <a:noFill/>
          <a:round/>
          <a:headEnd/>
          <a:tailEnd/>
        </a:ln>
        <a:effectLst/>
      </xdr:spPr>
    </xdr:pic>
    <xdr:clientData/>
  </xdr:twoCellAnchor>
  <xdr:twoCellAnchor>
    <xdr:from>
      <xdr:col>2</xdr:col>
      <xdr:colOff>4019550</xdr:colOff>
      <xdr:row>4</xdr:row>
      <xdr:rowOff>0</xdr:rowOff>
    </xdr:from>
    <xdr:to>
      <xdr:col>2</xdr:col>
      <xdr:colOff>4019550</xdr:colOff>
      <xdr:row>5</xdr:row>
      <xdr:rowOff>9525</xdr:rowOff>
    </xdr:to>
    <xdr:pic>
      <xdr:nvPicPr>
        <xdr:cNvPr id="54" name="Obrázok 1294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5305425" y="2019300"/>
          <a:ext cx="0" cy="152400"/>
        </a:xfrm>
        <a:prstGeom prst="rect">
          <a:avLst/>
        </a:prstGeom>
        <a:noFill/>
        <a:ln w="9525" cap="flat">
          <a:noFill/>
          <a:round/>
          <a:headEnd/>
          <a:tailEnd/>
        </a:ln>
        <a:effectLst/>
      </xdr:spPr>
    </xdr:pic>
    <xdr:clientData/>
  </xdr:twoCellAnchor>
  <xdr:twoCellAnchor>
    <xdr:from>
      <xdr:col>2</xdr:col>
      <xdr:colOff>1733550</xdr:colOff>
      <xdr:row>4</xdr:row>
      <xdr:rowOff>0</xdr:rowOff>
    </xdr:from>
    <xdr:to>
      <xdr:col>2</xdr:col>
      <xdr:colOff>1733550</xdr:colOff>
      <xdr:row>5</xdr:row>
      <xdr:rowOff>9525</xdr:rowOff>
    </xdr:to>
    <xdr:pic>
      <xdr:nvPicPr>
        <xdr:cNvPr id="55" name="Obrázek 1330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3019425" y="2019300"/>
          <a:ext cx="0" cy="152400"/>
        </a:xfrm>
        <a:prstGeom prst="rect">
          <a:avLst/>
        </a:prstGeom>
        <a:noFill/>
        <a:ln w="9525" cap="flat">
          <a:noFill/>
          <a:round/>
          <a:headEnd/>
          <a:tailEnd/>
        </a:ln>
        <a:effectLst/>
      </xdr:spPr>
    </xdr:pic>
    <xdr:clientData/>
  </xdr:twoCellAnchor>
  <xdr:twoCellAnchor>
    <xdr:from>
      <xdr:col>2</xdr:col>
      <xdr:colOff>4286250</xdr:colOff>
      <xdr:row>4</xdr:row>
      <xdr:rowOff>0</xdr:rowOff>
    </xdr:from>
    <xdr:to>
      <xdr:col>2</xdr:col>
      <xdr:colOff>4286250</xdr:colOff>
      <xdr:row>5</xdr:row>
      <xdr:rowOff>9525</xdr:rowOff>
    </xdr:to>
    <xdr:pic>
      <xdr:nvPicPr>
        <xdr:cNvPr id="56" name="Obrázok 1151"/>
        <xdr:cNvPicPr>
          <a:picLocks noChangeAspect="1" noChangeArrowheads="1"/>
        </xdr:cNvPicPr>
      </xdr:nvPicPr>
      <xdr:blipFill>
        <a:blip xmlns:r="http://schemas.openxmlformats.org/officeDocument/2006/relationships" r:embed="rId4"/>
        <a:srcRect/>
        <a:stretch>
          <a:fillRect/>
        </a:stretch>
      </xdr:blipFill>
      <xdr:spPr bwMode="auto">
        <a:xfrm>
          <a:off x="5572125" y="2019300"/>
          <a:ext cx="0" cy="152400"/>
        </a:xfrm>
        <a:prstGeom prst="rect">
          <a:avLst/>
        </a:prstGeom>
        <a:noFill/>
        <a:ln w="9525" cap="flat">
          <a:noFill/>
          <a:round/>
          <a:headEnd/>
          <a:tailEnd/>
        </a:ln>
        <a:effectLst/>
      </xdr:spPr>
    </xdr:pic>
    <xdr:clientData/>
  </xdr:twoCellAnchor>
  <xdr:twoCellAnchor>
    <xdr:from>
      <xdr:col>2</xdr:col>
      <xdr:colOff>2981325</xdr:colOff>
      <xdr:row>4</xdr:row>
      <xdr:rowOff>0</xdr:rowOff>
    </xdr:from>
    <xdr:to>
      <xdr:col>2</xdr:col>
      <xdr:colOff>2990850</xdr:colOff>
      <xdr:row>5</xdr:row>
      <xdr:rowOff>9525</xdr:rowOff>
    </xdr:to>
    <xdr:pic>
      <xdr:nvPicPr>
        <xdr:cNvPr id="57" name="Obrázok 1350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4267200" y="2019300"/>
          <a:ext cx="9525" cy="152400"/>
        </a:xfrm>
        <a:prstGeom prst="rect">
          <a:avLst/>
        </a:prstGeom>
        <a:noFill/>
        <a:ln w="9525" cap="flat">
          <a:noFill/>
          <a:round/>
          <a:headEnd/>
          <a:tailEnd/>
        </a:ln>
        <a:effectLst/>
      </xdr:spPr>
    </xdr:pic>
    <xdr:clientData/>
  </xdr:twoCellAnchor>
  <xdr:twoCellAnchor>
    <xdr:from>
      <xdr:col>2</xdr:col>
      <xdr:colOff>3829050</xdr:colOff>
      <xdr:row>4</xdr:row>
      <xdr:rowOff>0</xdr:rowOff>
    </xdr:from>
    <xdr:to>
      <xdr:col>2</xdr:col>
      <xdr:colOff>3838575</xdr:colOff>
      <xdr:row>5</xdr:row>
      <xdr:rowOff>9525</xdr:rowOff>
    </xdr:to>
    <xdr:pic>
      <xdr:nvPicPr>
        <xdr:cNvPr id="58" name="Obrázok 1294"/>
        <xdr:cNvPicPr>
          <a:picLocks noChangeAspect="1" noChangeArrowheads="1"/>
        </xdr:cNvPicPr>
      </xdr:nvPicPr>
      <xdr:blipFill>
        <a:blip xmlns:r="http://schemas.openxmlformats.org/officeDocument/2006/relationships" r:embed="rId15" cstate="print"/>
        <a:srcRect/>
        <a:stretch>
          <a:fillRect/>
        </a:stretch>
      </xdr:blipFill>
      <xdr:spPr bwMode="auto">
        <a:xfrm>
          <a:off x="5114925" y="2019300"/>
          <a:ext cx="9525" cy="152400"/>
        </a:xfrm>
        <a:prstGeom prst="rect">
          <a:avLst/>
        </a:prstGeom>
        <a:noFill/>
        <a:ln w="9525" cap="flat">
          <a:noFill/>
          <a:round/>
          <a:headEnd/>
          <a:tailEnd/>
        </a:ln>
        <a:effectLst/>
      </xdr:spPr>
    </xdr:pic>
    <xdr:clientData/>
  </xdr:twoCellAnchor>
  <xdr:twoCellAnchor>
    <xdr:from>
      <xdr:col>2</xdr:col>
      <xdr:colOff>3648075</xdr:colOff>
      <xdr:row>4</xdr:row>
      <xdr:rowOff>0</xdr:rowOff>
    </xdr:from>
    <xdr:to>
      <xdr:col>2</xdr:col>
      <xdr:colOff>3657600</xdr:colOff>
      <xdr:row>5</xdr:row>
      <xdr:rowOff>9525</xdr:rowOff>
    </xdr:to>
    <xdr:pic>
      <xdr:nvPicPr>
        <xdr:cNvPr id="59" name="Obrázek 1"/>
        <xdr:cNvPicPr>
          <a:picLocks noChangeAspect="1" noChangeArrowheads="1"/>
        </xdr:cNvPicPr>
      </xdr:nvPicPr>
      <xdr:blipFill>
        <a:blip xmlns:r="http://schemas.openxmlformats.org/officeDocument/2006/relationships" r:embed="rId16" cstate="print"/>
        <a:srcRect/>
        <a:stretch>
          <a:fillRect/>
        </a:stretch>
      </xdr:blipFill>
      <xdr:spPr bwMode="auto">
        <a:xfrm>
          <a:off x="4933950" y="2019300"/>
          <a:ext cx="9525" cy="152400"/>
        </a:xfrm>
        <a:prstGeom prst="rect">
          <a:avLst/>
        </a:prstGeom>
        <a:noFill/>
        <a:ln w="9525" cap="flat">
          <a:noFill/>
          <a:round/>
          <a:headEnd/>
          <a:tailEnd/>
        </a:ln>
        <a:effectLst/>
      </xdr:spPr>
    </xdr:pic>
    <xdr:clientData/>
  </xdr:twoCellAnchor>
  <xdr:twoCellAnchor>
    <xdr:from>
      <xdr:col>2</xdr:col>
      <xdr:colOff>4105275</xdr:colOff>
      <xdr:row>4</xdr:row>
      <xdr:rowOff>0</xdr:rowOff>
    </xdr:from>
    <xdr:to>
      <xdr:col>2</xdr:col>
      <xdr:colOff>4105275</xdr:colOff>
      <xdr:row>7</xdr:row>
      <xdr:rowOff>57150</xdr:rowOff>
    </xdr:to>
    <xdr:pic>
      <xdr:nvPicPr>
        <xdr:cNvPr id="60" name="Obrázok 1033"/>
        <xdr:cNvPicPr>
          <a:picLocks noChangeAspect="1" noChangeArrowheads="1"/>
        </xdr:cNvPicPr>
      </xdr:nvPicPr>
      <xdr:blipFill>
        <a:blip xmlns:r="http://schemas.openxmlformats.org/officeDocument/2006/relationships" r:embed="rId5"/>
        <a:srcRect/>
        <a:stretch>
          <a:fillRect/>
        </a:stretch>
      </xdr:blipFill>
      <xdr:spPr bwMode="auto">
        <a:xfrm>
          <a:off x="5391150" y="2019300"/>
          <a:ext cx="0" cy="628650"/>
        </a:xfrm>
        <a:prstGeom prst="rect">
          <a:avLst/>
        </a:prstGeom>
        <a:noFill/>
        <a:ln w="9525" cap="flat">
          <a:noFill/>
          <a:round/>
          <a:headEnd/>
          <a:tailEnd/>
        </a:ln>
        <a:effectLst/>
      </xdr:spPr>
    </xdr:pic>
    <xdr:clientData/>
  </xdr:twoCellAnchor>
  <xdr:twoCellAnchor>
    <xdr:from>
      <xdr:col>2</xdr:col>
      <xdr:colOff>4114800</xdr:colOff>
      <xdr:row>4</xdr:row>
      <xdr:rowOff>0</xdr:rowOff>
    </xdr:from>
    <xdr:to>
      <xdr:col>2</xdr:col>
      <xdr:colOff>4124325</xdr:colOff>
      <xdr:row>8</xdr:row>
      <xdr:rowOff>19050</xdr:rowOff>
    </xdr:to>
    <xdr:pic>
      <xdr:nvPicPr>
        <xdr:cNvPr id="61" name="Obrázok 2"/>
        <xdr:cNvPicPr>
          <a:picLocks noChangeAspect="1" noChangeArrowheads="1"/>
        </xdr:cNvPicPr>
      </xdr:nvPicPr>
      <xdr:blipFill>
        <a:blip xmlns:r="http://schemas.openxmlformats.org/officeDocument/2006/relationships" r:embed="rId7" cstate="print"/>
        <a:srcRect/>
        <a:stretch>
          <a:fillRect/>
        </a:stretch>
      </xdr:blipFill>
      <xdr:spPr bwMode="auto">
        <a:xfrm>
          <a:off x="5400675" y="2019300"/>
          <a:ext cx="9525" cy="781050"/>
        </a:xfrm>
        <a:prstGeom prst="rect">
          <a:avLst/>
        </a:prstGeom>
        <a:noFill/>
        <a:ln w="9525" cap="flat">
          <a:noFill/>
          <a:round/>
          <a:headEnd/>
          <a:tailEnd/>
        </a:ln>
        <a:effectLst/>
      </xdr:spPr>
    </xdr:pic>
    <xdr:clientData/>
  </xdr:twoCellAnchor>
  <xdr:twoCellAnchor>
    <xdr:from>
      <xdr:col>2</xdr:col>
      <xdr:colOff>1924050</xdr:colOff>
      <xdr:row>4</xdr:row>
      <xdr:rowOff>0</xdr:rowOff>
    </xdr:from>
    <xdr:to>
      <xdr:col>2</xdr:col>
      <xdr:colOff>1933575</xdr:colOff>
      <xdr:row>5</xdr:row>
      <xdr:rowOff>142875</xdr:rowOff>
    </xdr:to>
    <xdr:pic>
      <xdr:nvPicPr>
        <xdr:cNvPr id="62" name="Obrázek 1330"/>
        <xdr:cNvPicPr>
          <a:picLocks noChangeAspect="1" noChangeArrowheads="1"/>
        </xdr:cNvPicPr>
      </xdr:nvPicPr>
      <xdr:blipFill>
        <a:blip xmlns:r="http://schemas.openxmlformats.org/officeDocument/2006/relationships" r:embed="rId18" cstate="print"/>
        <a:srcRect/>
        <a:stretch>
          <a:fillRect/>
        </a:stretch>
      </xdr:blipFill>
      <xdr:spPr bwMode="auto">
        <a:xfrm>
          <a:off x="3209925" y="2019300"/>
          <a:ext cx="9525" cy="285750"/>
        </a:xfrm>
        <a:prstGeom prst="rect">
          <a:avLst/>
        </a:prstGeom>
        <a:noFill/>
        <a:ln w="9525" cap="flat">
          <a:noFill/>
          <a:round/>
          <a:headEnd/>
          <a:tailEnd/>
        </a:ln>
        <a:effectLst/>
      </xdr:spPr>
    </xdr:pic>
    <xdr:clientData/>
  </xdr:twoCellAnchor>
  <xdr:twoCellAnchor>
    <xdr:from>
      <xdr:col>2</xdr:col>
      <xdr:colOff>3171825</xdr:colOff>
      <xdr:row>4</xdr:row>
      <xdr:rowOff>0</xdr:rowOff>
    </xdr:from>
    <xdr:to>
      <xdr:col>2</xdr:col>
      <xdr:colOff>3181350</xdr:colOff>
      <xdr:row>5</xdr:row>
      <xdr:rowOff>76200</xdr:rowOff>
    </xdr:to>
    <xdr:pic>
      <xdr:nvPicPr>
        <xdr:cNvPr id="63" name="Obrázok 1350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4457700" y="2019300"/>
          <a:ext cx="9525" cy="219075"/>
        </a:xfrm>
        <a:prstGeom prst="rect">
          <a:avLst/>
        </a:prstGeom>
        <a:noFill/>
        <a:ln w="9525" cap="flat">
          <a:noFill/>
          <a:round/>
          <a:headEnd/>
          <a:tailEnd/>
        </a:ln>
        <a:effectLst/>
      </xdr:spPr>
    </xdr:pic>
    <xdr:clientData/>
  </xdr:twoCellAnchor>
  <xdr:twoCellAnchor>
    <xdr:from>
      <xdr:col>2</xdr:col>
      <xdr:colOff>4019550</xdr:colOff>
      <xdr:row>4</xdr:row>
      <xdr:rowOff>0</xdr:rowOff>
    </xdr:from>
    <xdr:to>
      <xdr:col>2</xdr:col>
      <xdr:colOff>4019550</xdr:colOff>
      <xdr:row>5</xdr:row>
      <xdr:rowOff>142875</xdr:rowOff>
    </xdr:to>
    <xdr:pic>
      <xdr:nvPicPr>
        <xdr:cNvPr id="64" name="Obrázok 1294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5305425" y="2019300"/>
          <a:ext cx="0" cy="285750"/>
        </a:xfrm>
        <a:prstGeom prst="rect">
          <a:avLst/>
        </a:prstGeom>
        <a:noFill/>
        <a:ln w="9525" cap="flat">
          <a:noFill/>
          <a:round/>
          <a:headEnd/>
          <a:tailEnd/>
        </a:ln>
        <a:effectLst/>
      </xdr:spPr>
    </xdr:pic>
    <xdr:clientData/>
  </xdr:twoCellAnchor>
  <xdr:twoCellAnchor>
    <xdr:from>
      <xdr:col>2</xdr:col>
      <xdr:colOff>1733550</xdr:colOff>
      <xdr:row>4</xdr:row>
      <xdr:rowOff>0</xdr:rowOff>
    </xdr:from>
    <xdr:to>
      <xdr:col>2</xdr:col>
      <xdr:colOff>1733550</xdr:colOff>
      <xdr:row>5</xdr:row>
      <xdr:rowOff>142875</xdr:rowOff>
    </xdr:to>
    <xdr:pic>
      <xdr:nvPicPr>
        <xdr:cNvPr id="65" name="Obrázek 1330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3019425" y="2019300"/>
          <a:ext cx="0" cy="285750"/>
        </a:xfrm>
        <a:prstGeom prst="rect">
          <a:avLst/>
        </a:prstGeom>
        <a:noFill/>
        <a:ln w="9525" cap="flat">
          <a:noFill/>
          <a:round/>
          <a:headEnd/>
          <a:tailEnd/>
        </a:ln>
        <a:effectLst/>
      </xdr:spPr>
    </xdr:pic>
    <xdr:clientData/>
  </xdr:twoCellAnchor>
  <xdr:twoCellAnchor>
    <xdr:from>
      <xdr:col>2</xdr:col>
      <xdr:colOff>4286250</xdr:colOff>
      <xdr:row>4</xdr:row>
      <xdr:rowOff>0</xdr:rowOff>
    </xdr:from>
    <xdr:to>
      <xdr:col>2</xdr:col>
      <xdr:colOff>4286250</xdr:colOff>
      <xdr:row>5</xdr:row>
      <xdr:rowOff>142875</xdr:rowOff>
    </xdr:to>
    <xdr:pic>
      <xdr:nvPicPr>
        <xdr:cNvPr id="66" name="Obrázok 1151"/>
        <xdr:cNvPicPr>
          <a:picLocks noChangeAspect="1" noChangeArrowheads="1"/>
        </xdr:cNvPicPr>
      </xdr:nvPicPr>
      <xdr:blipFill>
        <a:blip xmlns:r="http://schemas.openxmlformats.org/officeDocument/2006/relationships" r:embed="rId4"/>
        <a:srcRect/>
        <a:stretch>
          <a:fillRect/>
        </a:stretch>
      </xdr:blipFill>
      <xdr:spPr bwMode="auto">
        <a:xfrm>
          <a:off x="5572125" y="2019300"/>
          <a:ext cx="0" cy="285750"/>
        </a:xfrm>
        <a:prstGeom prst="rect">
          <a:avLst/>
        </a:prstGeom>
        <a:noFill/>
        <a:ln w="9525" cap="flat">
          <a:noFill/>
          <a:round/>
          <a:headEnd/>
          <a:tailEnd/>
        </a:ln>
        <a:effectLst/>
      </xdr:spPr>
    </xdr:pic>
    <xdr:clientData/>
  </xdr:twoCellAnchor>
  <xdr:twoCellAnchor>
    <xdr:from>
      <xdr:col>2</xdr:col>
      <xdr:colOff>2981325</xdr:colOff>
      <xdr:row>4</xdr:row>
      <xdr:rowOff>0</xdr:rowOff>
    </xdr:from>
    <xdr:to>
      <xdr:col>2</xdr:col>
      <xdr:colOff>2990850</xdr:colOff>
      <xdr:row>5</xdr:row>
      <xdr:rowOff>85725</xdr:rowOff>
    </xdr:to>
    <xdr:pic>
      <xdr:nvPicPr>
        <xdr:cNvPr id="67" name="Obrázok 1350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4267200" y="2019300"/>
          <a:ext cx="9525" cy="228600"/>
        </a:xfrm>
        <a:prstGeom prst="rect">
          <a:avLst/>
        </a:prstGeom>
        <a:noFill/>
        <a:ln w="9525" cap="flat">
          <a:noFill/>
          <a:round/>
          <a:headEnd/>
          <a:tailEnd/>
        </a:ln>
        <a:effectLst/>
      </xdr:spPr>
    </xdr:pic>
    <xdr:clientData/>
  </xdr:twoCellAnchor>
  <xdr:twoCellAnchor>
    <xdr:from>
      <xdr:col>2</xdr:col>
      <xdr:colOff>3829050</xdr:colOff>
      <xdr:row>4</xdr:row>
      <xdr:rowOff>0</xdr:rowOff>
    </xdr:from>
    <xdr:to>
      <xdr:col>2</xdr:col>
      <xdr:colOff>3838575</xdr:colOff>
      <xdr:row>5</xdr:row>
      <xdr:rowOff>142875</xdr:rowOff>
    </xdr:to>
    <xdr:pic>
      <xdr:nvPicPr>
        <xdr:cNvPr id="68" name="Obrázok 1294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5114925" y="2019300"/>
          <a:ext cx="9525" cy="285750"/>
        </a:xfrm>
        <a:prstGeom prst="rect">
          <a:avLst/>
        </a:prstGeom>
        <a:noFill/>
        <a:ln w="9525" cap="flat">
          <a:noFill/>
          <a:round/>
          <a:headEnd/>
          <a:tailEnd/>
        </a:ln>
        <a:effectLst/>
      </xdr:spPr>
    </xdr:pic>
    <xdr:clientData/>
  </xdr:twoCellAnchor>
  <xdr:twoCellAnchor>
    <xdr:from>
      <xdr:col>2</xdr:col>
      <xdr:colOff>3648075</xdr:colOff>
      <xdr:row>4</xdr:row>
      <xdr:rowOff>0</xdr:rowOff>
    </xdr:from>
    <xdr:to>
      <xdr:col>2</xdr:col>
      <xdr:colOff>3657600</xdr:colOff>
      <xdr:row>5</xdr:row>
      <xdr:rowOff>142875</xdr:rowOff>
    </xdr:to>
    <xdr:pic>
      <xdr:nvPicPr>
        <xdr:cNvPr id="69" name="Obrázek 1"/>
        <xdr:cNvPicPr>
          <a:picLocks noChangeAspect="1" noChangeArrowheads="1"/>
        </xdr:cNvPicPr>
      </xdr:nvPicPr>
      <xdr:blipFill>
        <a:blip xmlns:r="http://schemas.openxmlformats.org/officeDocument/2006/relationships" r:embed="rId19" cstate="print"/>
        <a:srcRect/>
        <a:stretch>
          <a:fillRect/>
        </a:stretch>
      </xdr:blipFill>
      <xdr:spPr bwMode="auto">
        <a:xfrm>
          <a:off x="4933950" y="2019300"/>
          <a:ext cx="9525" cy="285750"/>
        </a:xfrm>
        <a:prstGeom prst="rect">
          <a:avLst/>
        </a:prstGeom>
        <a:noFill/>
        <a:ln w="9525" cap="flat">
          <a:noFill/>
          <a:round/>
          <a:headEnd/>
          <a:tailEnd/>
        </a:ln>
        <a:effectLst/>
      </xdr:spPr>
    </xdr:pic>
    <xdr:clientData/>
  </xdr:twoCellAnchor>
  <xdr:twoCellAnchor>
    <xdr:from>
      <xdr:col>2</xdr:col>
      <xdr:colOff>4114800</xdr:colOff>
      <xdr:row>4</xdr:row>
      <xdr:rowOff>0</xdr:rowOff>
    </xdr:from>
    <xdr:to>
      <xdr:col>2</xdr:col>
      <xdr:colOff>4124325</xdr:colOff>
      <xdr:row>5</xdr:row>
      <xdr:rowOff>142875</xdr:rowOff>
    </xdr:to>
    <xdr:pic>
      <xdr:nvPicPr>
        <xdr:cNvPr id="70" name="Obrázok 2"/>
        <xdr:cNvPicPr>
          <a:picLocks noChangeAspect="1" noChangeArrowheads="1"/>
        </xdr:cNvPicPr>
      </xdr:nvPicPr>
      <xdr:blipFill>
        <a:blip xmlns:r="http://schemas.openxmlformats.org/officeDocument/2006/relationships" r:embed="rId20" cstate="print"/>
        <a:srcRect/>
        <a:stretch>
          <a:fillRect/>
        </a:stretch>
      </xdr:blipFill>
      <xdr:spPr bwMode="auto">
        <a:xfrm>
          <a:off x="5400675" y="2019300"/>
          <a:ext cx="9525" cy="285750"/>
        </a:xfrm>
        <a:prstGeom prst="rect">
          <a:avLst/>
        </a:prstGeom>
        <a:noFill/>
        <a:ln w="9525" cap="flat">
          <a:noFill/>
          <a:round/>
          <a:headEnd/>
          <a:tailEnd/>
        </a:ln>
        <a:effectLst/>
      </xdr:spPr>
    </xdr:pic>
    <xdr:clientData/>
  </xdr:twoCellAnchor>
  <xdr:twoCellAnchor>
    <xdr:from>
      <xdr:col>2</xdr:col>
      <xdr:colOff>3914775</xdr:colOff>
      <xdr:row>4</xdr:row>
      <xdr:rowOff>0</xdr:rowOff>
    </xdr:from>
    <xdr:to>
      <xdr:col>2</xdr:col>
      <xdr:colOff>3914775</xdr:colOff>
      <xdr:row>5</xdr:row>
      <xdr:rowOff>142875</xdr:rowOff>
    </xdr:to>
    <xdr:pic>
      <xdr:nvPicPr>
        <xdr:cNvPr id="71" name="Obrázok 941"/>
        <xdr:cNvPicPr>
          <a:picLocks noChangeAspect="1" noChangeArrowheads="1"/>
        </xdr:cNvPicPr>
      </xdr:nvPicPr>
      <xdr:blipFill>
        <a:blip xmlns:r="http://schemas.openxmlformats.org/officeDocument/2006/relationships" r:embed="rId8"/>
        <a:srcRect/>
        <a:stretch>
          <a:fillRect/>
        </a:stretch>
      </xdr:blipFill>
      <xdr:spPr bwMode="auto">
        <a:xfrm>
          <a:off x="5200650" y="2019300"/>
          <a:ext cx="0" cy="285750"/>
        </a:xfrm>
        <a:prstGeom prst="rect">
          <a:avLst/>
        </a:prstGeom>
        <a:noFill/>
        <a:ln w="9525" cap="flat">
          <a:noFill/>
          <a:round/>
          <a:headEnd/>
          <a:tailEnd/>
        </a:ln>
        <a:effectLst/>
      </xdr:spPr>
    </xdr:pic>
    <xdr:clientData/>
  </xdr:twoCellAnchor>
  <xdr:twoCellAnchor>
    <xdr:from>
      <xdr:col>2</xdr:col>
      <xdr:colOff>3333750</xdr:colOff>
      <xdr:row>4</xdr:row>
      <xdr:rowOff>0</xdr:rowOff>
    </xdr:from>
    <xdr:to>
      <xdr:col>2</xdr:col>
      <xdr:colOff>3333750</xdr:colOff>
      <xdr:row>5</xdr:row>
      <xdr:rowOff>142875</xdr:rowOff>
    </xdr:to>
    <xdr:pic>
      <xdr:nvPicPr>
        <xdr:cNvPr id="72" name="Obrázok 950"/>
        <xdr:cNvPicPr>
          <a:picLocks noChangeAspect="1" noChangeArrowheads="1"/>
        </xdr:cNvPicPr>
      </xdr:nvPicPr>
      <xdr:blipFill>
        <a:blip xmlns:r="http://schemas.openxmlformats.org/officeDocument/2006/relationships" r:embed="rId9"/>
        <a:srcRect/>
        <a:stretch>
          <a:fillRect/>
        </a:stretch>
      </xdr:blipFill>
      <xdr:spPr bwMode="auto">
        <a:xfrm>
          <a:off x="4619625" y="2019300"/>
          <a:ext cx="0" cy="285750"/>
        </a:xfrm>
        <a:prstGeom prst="rect">
          <a:avLst/>
        </a:prstGeom>
        <a:noFill/>
        <a:ln w="9525" cap="flat">
          <a:noFill/>
          <a:round/>
          <a:headEnd/>
          <a:tailEnd/>
        </a:ln>
        <a:effectLst/>
      </xdr:spPr>
    </xdr:pic>
    <xdr:clientData/>
  </xdr:twoCellAnchor>
  <xdr:twoCellAnchor>
    <xdr:from>
      <xdr:col>2</xdr:col>
      <xdr:colOff>4038600</xdr:colOff>
      <xdr:row>4</xdr:row>
      <xdr:rowOff>0</xdr:rowOff>
    </xdr:from>
    <xdr:to>
      <xdr:col>2</xdr:col>
      <xdr:colOff>4038600</xdr:colOff>
      <xdr:row>5</xdr:row>
      <xdr:rowOff>142875</xdr:rowOff>
    </xdr:to>
    <xdr:pic>
      <xdr:nvPicPr>
        <xdr:cNvPr id="73" name="Obrázok 1149"/>
        <xdr:cNvPicPr>
          <a:picLocks noChangeAspect="1" noChangeArrowheads="1"/>
        </xdr:cNvPicPr>
      </xdr:nvPicPr>
      <xdr:blipFill>
        <a:blip xmlns:r="http://schemas.openxmlformats.org/officeDocument/2006/relationships" r:embed="rId10"/>
        <a:srcRect/>
        <a:stretch>
          <a:fillRect/>
        </a:stretch>
      </xdr:blipFill>
      <xdr:spPr bwMode="auto">
        <a:xfrm>
          <a:off x="5324475" y="2019300"/>
          <a:ext cx="0" cy="285750"/>
        </a:xfrm>
        <a:prstGeom prst="rect">
          <a:avLst/>
        </a:prstGeom>
        <a:noFill/>
        <a:ln w="9525" cap="flat">
          <a:noFill/>
          <a:round/>
          <a:headEnd/>
          <a:tailEnd/>
        </a:ln>
        <a:effectLst/>
      </xdr:spPr>
    </xdr:pic>
    <xdr:clientData/>
  </xdr:twoCellAnchor>
  <xdr:twoCellAnchor>
    <xdr:from>
      <xdr:col>2</xdr:col>
      <xdr:colOff>4238625</xdr:colOff>
      <xdr:row>4</xdr:row>
      <xdr:rowOff>0</xdr:rowOff>
    </xdr:from>
    <xdr:to>
      <xdr:col>2</xdr:col>
      <xdr:colOff>4238625</xdr:colOff>
      <xdr:row>4</xdr:row>
      <xdr:rowOff>9525</xdr:rowOff>
    </xdr:to>
    <xdr:pic>
      <xdr:nvPicPr>
        <xdr:cNvPr id="74" name="Obrázok 961"/>
        <xdr:cNvPicPr>
          <a:picLocks noChangeAspect="1" noChangeArrowheads="1"/>
        </xdr:cNvPicPr>
      </xdr:nvPicPr>
      <xdr:blipFill>
        <a:blip xmlns:r="http://schemas.openxmlformats.org/officeDocument/2006/relationships" r:embed="rId21"/>
        <a:srcRect/>
        <a:stretch>
          <a:fillRect/>
        </a:stretch>
      </xdr:blipFill>
      <xdr:spPr bwMode="auto">
        <a:xfrm>
          <a:off x="5524500" y="2019300"/>
          <a:ext cx="0" cy="9525"/>
        </a:xfrm>
        <a:prstGeom prst="rect">
          <a:avLst/>
        </a:prstGeom>
        <a:noFill/>
        <a:ln w="9525" cap="flat">
          <a:noFill/>
          <a:round/>
          <a:headEnd/>
          <a:tailEnd/>
        </a:ln>
        <a:effectLst/>
      </xdr:spPr>
    </xdr:pic>
    <xdr:clientData/>
  </xdr:twoCellAnchor>
  <xdr:twoCellAnchor>
    <xdr:from>
      <xdr:col>2</xdr:col>
      <xdr:colOff>1924050</xdr:colOff>
      <xdr:row>4</xdr:row>
      <xdr:rowOff>0</xdr:rowOff>
    </xdr:from>
    <xdr:to>
      <xdr:col>2</xdr:col>
      <xdr:colOff>1933575</xdr:colOff>
      <xdr:row>5</xdr:row>
      <xdr:rowOff>9525</xdr:rowOff>
    </xdr:to>
    <xdr:pic>
      <xdr:nvPicPr>
        <xdr:cNvPr id="75" name="Obrázek 1330"/>
        <xdr:cNvPicPr>
          <a:picLocks noChangeAspect="1" noChangeArrowheads="1"/>
        </xdr:cNvPicPr>
      </xdr:nvPicPr>
      <xdr:blipFill>
        <a:blip xmlns:r="http://schemas.openxmlformats.org/officeDocument/2006/relationships" r:embed="rId14" cstate="print"/>
        <a:srcRect/>
        <a:stretch>
          <a:fillRect/>
        </a:stretch>
      </xdr:blipFill>
      <xdr:spPr bwMode="auto">
        <a:xfrm>
          <a:off x="3209925" y="2019300"/>
          <a:ext cx="9525" cy="152400"/>
        </a:xfrm>
        <a:prstGeom prst="rect">
          <a:avLst/>
        </a:prstGeom>
        <a:noFill/>
        <a:ln w="9525" cap="flat">
          <a:noFill/>
          <a:round/>
          <a:headEnd/>
          <a:tailEnd/>
        </a:ln>
        <a:effectLst/>
      </xdr:spPr>
    </xdr:pic>
    <xdr:clientData/>
  </xdr:twoCellAnchor>
  <xdr:twoCellAnchor>
    <xdr:from>
      <xdr:col>2</xdr:col>
      <xdr:colOff>3171825</xdr:colOff>
      <xdr:row>4</xdr:row>
      <xdr:rowOff>0</xdr:rowOff>
    </xdr:from>
    <xdr:to>
      <xdr:col>2</xdr:col>
      <xdr:colOff>3181350</xdr:colOff>
      <xdr:row>5</xdr:row>
      <xdr:rowOff>9525</xdr:rowOff>
    </xdr:to>
    <xdr:pic>
      <xdr:nvPicPr>
        <xdr:cNvPr id="76" name="Obrázok 1350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4457700" y="2019300"/>
          <a:ext cx="9525" cy="152400"/>
        </a:xfrm>
        <a:prstGeom prst="rect">
          <a:avLst/>
        </a:prstGeom>
        <a:noFill/>
        <a:ln w="9525" cap="flat">
          <a:noFill/>
          <a:round/>
          <a:headEnd/>
          <a:tailEnd/>
        </a:ln>
        <a:effectLst/>
      </xdr:spPr>
    </xdr:pic>
    <xdr:clientData/>
  </xdr:twoCellAnchor>
  <xdr:twoCellAnchor>
    <xdr:from>
      <xdr:col>2</xdr:col>
      <xdr:colOff>4019550</xdr:colOff>
      <xdr:row>4</xdr:row>
      <xdr:rowOff>0</xdr:rowOff>
    </xdr:from>
    <xdr:to>
      <xdr:col>2</xdr:col>
      <xdr:colOff>4019550</xdr:colOff>
      <xdr:row>5</xdr:row>
      <xdr:rowOff>9525</xdr:rowOff>
    </xdr:to>
    <xdr:pic>
      <xdr:nvPicPr>
        <xdr:cNvPr id="77" name="Obrázok 1294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5305425" y="2019300"/>
          <a:ext cx="0" cy="152400"/>
        </a:xfrm>
        <a:prstGeom prst="rect">
          <a:avLst/>
        </a:prstGeom>
        <a:noFill/>
        <a:ln w="9525" cap="flat">
          <a:noFill/>
          <a:round/>
          <a:headEnd/>
          <a:tailEnd/>
        </a:ln>
        <a:effectLst/>
      </xdr:spPr>
    </xdr:pic>
    <xdr:clientData/>
  </xdr:twoCellAnchor>
  <xdr:twoCellAnchor>
    <xdr:from>
      <xdr:col>2</xdr:col>
      <xdr:colOff>1733550</xdr:colOff>
      <xdr:row>4</xdr:row>
      <xdr:rowOff>0</xdr:rowOff>
    </xdr:from>
    <xdr:to>
      <xdr:col>2</xdr:col>
      <xdr:colOff>1733550</xdr:colOff>
      <xdr:row>5</xdr:row>
      <xdr:rowOff>9525</xdr:rowOff>
    </xdr:to>
    <xdr:pic>
      <xdr:nvPicPr>
        <xdr:cNvPr id="78" name="Obrázek 1330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3019425" y="2019300"/>
          <a:ext cx="0" cy="152400"/>
        </a:xfrm>
        <a:prstGeom prst="rect">
          <a:avLst/>
        </a:prstGeom>
        <a:noFill/>
        <a:ln w="9525" cap="flat">
          <a:noFill/>
          <a:round/>
          <a:headEnd/>
          <a:tailEnd/>
        </a:ln>
        <a:effectLst/>
      </xdr:spPr>
    </xdr:pic>
    <xdr:clientData/>
  </xdr:twoCellAnchor>
  <xdr:twoCellAnchor>
    <xdr:from>
      <xdr:col>2</xdr:col>
      <xdr:colOff>4286250</xdr:colOff>
      <xdr:row>4</xdr:row>
      <xdr:rowOff>0</xdr:rowOff>
    </xdr:from>
    <xdr:to>
      <xdr:col>2</xdr:col>
      <xdr:colOff>4286250</xdr:colOff>
      <xdr:row>5</xdr:row>
      <xdr:rowOff>9525</xdr:rowOff>
    </xdr:to>
    <xdr:pic>
      <xdr:nvPicPr>
        <xdr:cNvPr id="79" name="Obrázok 1151"/>
        <xdr:cNvPicPr>
          <a:picLocks noChangeAspect="1" noChangeArrowheads="1"/>
        </xdr:cNvPicPr>
      </xdr:nvPicPr>
      <xdr:blipFill>
        <a:blip xmlns:r="http://schemas.openxmlformats.org/officeDocument/2006/relationships" r:embed="rId4"/>
        <a:srcRect/>
        <a:stretch>
          <a:fillRect/>
        </a:stretch>
      </xdr:blipFill>
      <xdr:spPr bwMode="auto">
        <a:xfrm>
          <a:off x="5572125" y="2019300"/>
          <a:ext cx="0" cy="152400"/>
        </a:xfrm>
        <a:prstGeom prst="rect">
          <a:avLst/>
        </a:prstGeom>
        <a:noFill/>
        <a:ln w="9525" cap="flat">
          <a:noFill/>
          <a:round/>
          <a:headEnd/>
          <a:tailEnd/>
        </a:ln>
        <a:effectLst/>
      </xdr:spPr>
    </xdr:pic>
    <xdr:clientData/>
  </xdr:twoCellAnchor>
  <xdr:twoCellAnchor>
    <xdr:from>
      <xdr:col>2</xdr:col>
      <xdr:colOff>2981325</xdr:colOff>
      <xdr:row>4</xdr:row>
      <xdr:rowOff>0</xdr:rowOff>
    </xdr:from>
    <xdr:to>
      <xdr:col>2</xdr:col>
      <xdr:colOff>2990850</xdr:colOff>
      <xdr:row>5</xdr:row>
      <xdr:rowOff>9525</xdr:rowOff>
    </xdr:to>
    <xdr:pic>
      <xdr:nvPicPr>
        <xdr:cNvPr id="80" name="Obrázok 1350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4267200" y="2019300"/>
          <a:ext cx="9525" cy="152400"/>
        </a:xfrm>
        <a:prstGeom prst="rect">
          <a:avLst/>
        </a:prstGeom>
        <a:noFill/>
        <a:ln w="9525" cap="flat">
          <a:noFill/>
          <a:round/>
          <a:headEnd/>
          <a:tailEnd/>
        </a:ln>
        <a:effectLst/>
      </xdr:spPr>
    </xdr:pic>
    <xdr:clientData/>
  </xdr:twoCellAnchor>
  <xdr:twoCellAnchor>
    <xdr:from>
      <xdr:col>2</xdr:col>
      <xdr:colOff>3829050</xdr:colOff>
      <xdr:row>4</xdr:row>
      <xdr:rowOff>0</xdr:rowOff>
    </xdr:from>
    <xdr:to>
      <xdr:col>2</xdr:col>
      <xdr:colOff>3838575</xdr:colOff>
      <xdr:row>5</xdr:row>
      <xdr:rowOff>9525</xdr:rowOff>
    </xdr:to>
    <xdr:pic>
      <xdr:nvPicPr>
        <xdr:cNvPr id="81" name="Obrázok 1294"/>
        <xdr:cNvPicPr>
          <a:picLocks noChangeAspect="1" noChangeArrowheads="1"/>
        </xdr:cNvPicPr>
      </xdr:nvPicPr>
      <xdr:blipFill>
        <a:blip xmlns:r="http://schemas.openxmlformats.org/officeDocument/2006/relationships" r:embed="rId15" cstate="print"/>
        <a:srcRect/>
        <a:stretch>
          <a:fillRect/>
        </a:stretch>
      </xdr:blipFill>
      <xdr:spPr bwMode="auto">
        <a:xfrm>
          <a:off x="5114925" y="2019300"/>
          <a:ext cx="9525" cy="152400"/>
        </a:xfrm>
        <a:prstGeom prst="rect">
          <a:avLst/>
        </a:prstGeom>
        <a:noFill/>
        <a:ln w="9525" cap="flat">
          <a:noFill/>
          <a:round/>
          <a:headEnd/>
          <a:tailEnd/>
        </a:ln>
        <a:effectLst/>
      </xdr:spPr>
    </xdr:pic>
    <xdr:clientData/>
  </xdr:twoCellAnchor>
  <xdr:twoCellAnchor>
    <xdr:from>
      <xdr:col>2</xdr:col>
      <xdr:colOff>3648075</xdr:colOff>
      <xdr:row>4</xdr:row>
      <xdr:rowOff>0</xdr:rowOff>
    </xdr:from>
    <xdr:to>
      <xdr:col>2</xdr:col>
      <xdr:colOff>3657600</xdr:colOff>
      <xdr:row>5</xdr:row>
      <xdr:rowOff>9525</xdr:rowOff>
    </xdr:to>
    <xdr:pic>
      <xdr:nvPicPr>
        <xdr:cNvPr id="82" name="Obrázek 1"/>
        <xdr:cNvPicPr>
          <a:picLocks noChangeAspect="1" noChangeArrowheads="1"/>
        </xdr:cNvPicPr>
      </xdr:nvPicPr>
      <xdr:blipFill>
        <a:blip xmlns:r="http://schemas.openxmlformats.org/officeDocument/2006/relationships" r:embed="rId16" cstate="print"/>
        <a:srcRect/>
        <a:stretch>
          <a:fillRect/>
        </a:stretch>
      </xdr:blipFill>
      <xdr:spPr bwMode="auto">
        <a:xfrm>
          <a:off x="4933950" y="2019300"/>
          <a:ext cx="9525" cy="152400"/>
        </a:xfrm>
        <a:prstGeom prst="rect">
          <a:avLst/>
        </a:prstGeom>
        <a:noFill/>
        <a:ln w="9525" cap="flat">
          <a:noFill/>
          <a:round/>
          <a:headEnd/>
          <a:tailEnd/>
        </a:ln>
        <a:effectLst/>
      </xdr:spPr>
    </xdr:pic>
    <xdr:clientData/>
  </xdr:twoCellAnchor>
  <xdr:twoCellAnchor>
    <xdr:from>
      <xdr:col>2</xdr:col>
      <xdr:colOff>3171825</xdr:colOff>
      <xdr:row>4</xdr:row>
      <xdr:rowOff>0</xdr:rowOff>
    </xdr:from>
    <xdr:to>
      <xdr:col>2</xdr:col>
      <xdr:colOff>3181350</xdr:colOff>
      <xdr:row>5</xdr:row>
      <xdr:rowOff>85725</xdr:rowOff>
    </xdr:to>
    <xdr:pic>
      <xdr:nvPicPr>
        <xdr:cNvPr id="83" name="Picture 1382"/>
        <xdr:cNvPicPr>
          <a:picLocks noChangeAspect="1" noChangeArrowheads="1"/>
        </xdr:cNvPicPr>
      </xdr:nvPicPr>
      <xdr:blipFill>
        <a:blip xmlns:r="http://schemas.openxmlformats.org/officeDocument/2006/relationships" r:embed="rId22" cstate="print"/>
        <a:srcRect/>
        <a:stretch>
          <a:fillRect/>
        </a:stretch>
      </xdr:blipFill>
      <xdr:spPr bwMode="auto">
        <a:xfrm>
          <a:off x="4457700" y="2019300"/>
          <a:ext cx="9525" cy="228600"/>
        </a:xfrm>
        <a:prstGeom prst="rect">
          <a:avLst/>
        </a:prstGeom>
        <a:noFill/>
        <a:ln w="9525" cap="flat">
          <a:noFill/>
          <a:round/>
          <a:headEnd/>
          <a:tailEnd/>
        </a:ln>
        <a:effectLst/>
      </xdr:spPr>
    </xdr:pic>
    <xdr:clientData/>
  </xdr:twoCellAnchor>
  <xdr:twoCellAnchor>
    <xdr:from>
      <xdr:col>2</xdr:col>
      <xdr:colOff>2286000</xdr:colOff>
      <xdr:row>4</xdr:row>
      <xdr:rowOff>0</xdr:rowOff>
    </xdr:from>
    <xdr:to>
      <xdr:col>2</xdr:col>
      <xdr:colOff>2295525</xdr:colOff>
      <xdr:row>5</xdr:row>
      <xdr:rowOff>57150</xdr:rowOff>
    </xdr:to>
    <xdr:pic>
      <xdr:nvPicPr>
        <xdr:cNvPr id="84" name="Picture 792"/>
        <xdr:cNvPicPr>
          <a:picLocks noChangeAspect="1" noChangeArrowheads="1"/>
        </xdr:cNvPicPr>
      </xdr:nvPicPr>
      <xdr:blipFill>
        <a:blip xmlns:r="http://schemas.openxmlformats.org/officeDocument/2006/relationships" r:embed="rId23" cstate="print"/>
        <a:srcRect/>
        <a:stretch>
          <a:fillRect/>
        </a:stretch>
      </xdr:blipFill>
      <xdr:spPr bwMode="auto">
        <a:xfrm>
          <a:off x="3571875" y="2019300"/>
          <a:ext cx="9525" cy="200025"/>
        </a:xfrm>
        <a:prstGeom prst="rect">
          <a:avLst/>
        </a:prstGeom>
        <a:noFill/>
        <a:ln w="9525" cap="flat">
          <a:noFill/>
          <a:round/>
          <a:headEnd/>
          <a:tailEnd/>
        </a:ln>
        <a:effectLst/>
      </xdr:spPr>
    </xdr:pic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absoluteAnchor>
    <xdr:pos x="0" y="0"/>
    <xdr:ext cx="276860" cy="27686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4.xml><?xml version="1.0" encoding="utf-8"?>
<xdr:wsDr xmlns:xdr="http://schemas.openxmlformats.org/drawingml/2006/spreadsheetDrawing" xmlns:a="http://schemas.openxmlformats.org/drawingml/2006/main">
  <xdr:absoluteAnchor>
    <xdr:pos x="0" y="0"/>
    <xdr:ext cx="276860" cy="27686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PAVEL~1.SEB\AppData\Local\Temp\_tc\SM1.xls" TargetMode="External"/>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Titulni list"/>
      <sheetName val="BKB-SM-4242"/>
      <sheetName val="Pomocny"/>
    </sheetNames>
    <sheetDataSet>
      <sheetData sheetId="0" refreshError="1"/>
      <sheetData sheetId="1" refreshError="1"/>
      <sheetData sheetId="2" refreshError="1"/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  <a:tileRect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  <a:tileRect/>
        </a:gradFill>
      </a:fillStyleLst>
      <a:lnStyleLst>
        <a:ln w="9525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mpd="sng" algn="ctr">
          <a:solidFill>
            <a:schemeClr val="phClr"/>
          </a:solidFill>
          <a:prstDash val="solid"/>
        </a:ln>
        <a:ln w="38100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  <a:tileRect/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  <a:tileRect/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6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7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9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10.bin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1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13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14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3.xml"/><Relationship Id="rId1" Type="http://schemas.openxmlformats.org/officeDocument/2006/relationships/printerSettings" Target="../printerSettings/printerSettings16.bin"/></Relationships>
</file>

<file path=xl/worksheets/_rels/sheet1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4.xml"/><Relationship Id="rId1" Type="http://schemas.openxmlformats.org/officeDocument/2006/relationships/printerSettings" Target="../printerSettings/printerSettings17.bin"/></Relationships>
</file>

<file path=xl/worksheets/sheet1.xml><?xml version="1.0" encoding="utf-8"?>
<worksheet xmlns="http://schemas.openxmlformats.org/spreadsheetml/2006/main" xmlns:r="http://schemas.openxmlformats.org/officeDocument/2006/relationships">
  <sheetPr>
    <pageSetUpPr fitToPage="1"/>
  </sheetPr>
  <dimension ref="A1:CM61"/>
  <sheetViews>
    <sheetView showGridLines="0" workbookViewId="0">
      <pane ySplit="1" topLeftCell="A2" activePane="bottomLeft" state="frozen"/>
      <selection pane="bottomLeft"/>
    </sheetView>
  </sheetViews>
  <sheetFormatPr defaultRowHeight="13.5"/>
  <cols>
    <col min="1" max="1" width="8.33203125" customWidth="1"/>
    <col min="2" max="2" width="1.6640625" customWidth="1"/>
    <col min="3" max="3" width="4.1640625" customWidth="1"/>
    <col min="4" max="33" width="2.6640625" customWidth="1"/>
    <col min="34" max="34" width="3.33203125" customWidth="1"/>
    <col min="35" max="35" width="31.6640625" customWidth="1"/>
    <col min="36" max="37" width="2.5" customWidth="1"/>
    <col min="38" max="38" width="8.33203125" customWidth="1"/>
    <col min="39" max="39" width="3.33203125" customWidth="1"/>
    <col min="40" max="40" width="13.33203125" customWidth="1"/>
    <col min="41" max="41" width="7.5" customWidth="1"/>
    <col min="42" max="42" width="4.1640625" customWidth="1"/>
    <col min="43" max="43" width="15.6640625" customWidth="1"/>
    <col min="44" max="44" width="13.6640625" customWidth="1"/>
    <col min="45" max="47" width="25.83203125" hidden="1" customWidth="1"/>
    <col min="48" max="52" width="21.6640625" hidden="1" customWidth="1"/>
    <col min="53" max="53" width="19.1640625" hidden="1" customWidth="1"/>
    <col min="54" max="54" width="25" hidden="1" customWidth="1"/>
    <col min="55" max="56" width="19.1640625" hidden="1" customWidth="1"/>
    <col min="57" max="57" width="66.5" customWidth="1"/>
    <col min="71" max="91" width="9.33203125" hidden="1"/>
  </cols>
  <sheetData>
    <row r="1" spans="1:74" ht="21.4" customHeight="1">
      <c r="A1" s="15" t="s">
        <v>0</v>
      </c>
      <c r="B1" s="16"/>
      <c r="C1" s="16"/>
      <c r="D1" s="17" t="s">
        <v>1</v>
      </c>
      <c r="E1" s="16"/>
      <c r="F1" s="16"/>
      <c r="G1" s="16"/>
      <c r="H1" s="16"/>
      <c r="I1" s="16"/>
      <c r="J1" s="16"/>
      <c r="K1" s="18" t="s">
        <v>2</v>
      </c>
      <c r="L1" s="18"/>
      <c r="M1" s="18"/>
      <c r="N1" s="18"/>
      <c r="O1" s="18"/>
      <c r="P1" s="18"/>
      <c r="Q1" s="18"/>
      <c r="R1" s="18"/>
      <c r="S1" s="18"/>
      <c r="T1" s="16"/>
      <c r="U1" s="16"/>
      <c r="V1" s="16"/>
      <c r="W1" s="18" t="s">
        <v>3</v>
      </c>
      <c r="X1" s="18"/>
      <c r="Y1" s="18"/>
      <c r="Z1" s="18"/>
      <c r="AA1" s="18"/>
      <c r="AB1" s="18"/>
      <c r="AC1" s="18"/>
      <c r="AD1" s="18"/>
      <c r="AE1" s="18"/>
      <c r="AF1" s="18"/>
      <c r="AG1" s="18"/>
      <c r="AH1" s="18"/>
      <c r="AI1" s="19"/>
      <c r="AJ1" s="20"/>
      <c r="AK1" s="20"/>
      <c r="AL1" s="20"/>
      <c r="AM1" s="20"/>
      <c r="AN1" s="20"/>
      <c r="AO1" s="20"/>
      <c r="AP1" s="20"/>
      <c r="AQ1" s="20"/>
      <c r="AR1" s="20"/>
      <c r="AS1" s="20"/>
      <c r="AT1" s="20"/>
      <c r="AU1" s="20"/>
      <c r="AV1" s="20"/>
      <c r="AW1" s="20"/>
      <c r="AX1" s="20"/>
      <c r="AY1" s="20"/>
      <c r="AZ1" s="20"/>
      <c r="BA1" s="21" t="s">
        <v>4</v>
      </c>
      <c r="BB1" s="21" t="s">
        <v>5</v>
      </c>
      <c r="BC1" s="20"/>
      <c r="BD1" s="20"/>
      <c r="BE1" s="20"/>
      <c r="BF1" s="20"/>
      <c r="BG1" s="20"/>
      <c r="BH1" s="20"/>
      <c r="BI1" s="20"/>
      <c r="BJ1" s="20"/>
      <c r="BK1" s="20"/>
      <c r="BL1" s="20"/>
      <c r="BM1" s="20"/>
      <c r="BN1" s="20"/>
      <c r="BO1" s="20"/>
      <c r="BP1" s="20"/>
      <c r="BQ1" s="20"/>
      <c r="BR1" s="20"/>
      <c r="BT1" s="22" t="s">
        <v>6</v>
      </c>
      <c r="BU1" s="22" t="s">
        <v>6</v>
      </c>
      <c r="BV1" s="22" t="s">
        <v>7</v>
      </c>
    </row>
    <row r="2" spans="1:74" ht="36.950000000000003" customHeight="1">
      <c r="AR2" s="666" t="s">
        <v>8</v>
      </c>
      <c r="AS2" s="667"/>
      <c r="AT2" s="667"/>
      <c r="AU2" s="667"/>
      <c r="AV2" s="667"/>
      <c r="AW2" s="667"/>
      <c r="AX2" s="667"/>
      <c r="AY2" s="667"/>
      <c r="AZ2" s="667"/>
      <c r="BA2" s="667"/>
      <c r="BB2" s="667"/>
      <c r="BC2" s="667"/>
      <c r="BD2" s="667"/>
      <c r="BE2" s="667"/>
      <c r="BS2" s="23" t="s">
        <v>9</v>
      </c>
      <c r="BT2" s="23" t="s">
        <v>10</v>
      </c>
    </row>
    <row r="3" spans="1:74" ht="6.95" customHeight="1">
      <c r="B3" s="24"/>
      <c r="C3" s="25"/>
      <c r="D3" s="25"/>
      <c r="E3" s="25"/>
      <c r="F3" s="25"/>
      <c r="G3" s="25"/>
      <c r="H3" s="25"/>
      <c r="I3" s="25"/>
      <c r="J3" s="25"/>
      <c r="K3" s="25"/>
      <c r="L3" s="25"/>
      <c r="M3" s="25"/>
      <c r="N3" s="25"/>
      <c r="O3" s="25"/>
      <c r="P3" s="25"/>
      <c r="Q3" s="25"/>
      <c r="R3" s="25"/>
      <c r="S3" s="25"/>
      <c r="T3" s="25"/>
      <c r="U3" s="25"/>
      <c r="V3" s="25"/>
      <c r="W3" s="25"/>
      <c r="X3" s="25"/>
      <c r="Y3" s="25"/>
      <c r="Z3" s="25"/>
      <c r="AA3" s="25"/>
      <c r="AB3" s="25"/>
      <c r="AC3" s="25"/>
      <c r="AD3" s="25"/>
      <c r="AE3" s="25"/>
      <c r="AF3" s="25"/>
      <c r="AG3" s="25"/>
      <c r="AH3" s="25"/>
      <c r="AI3" s="25"/>
      <c r="AJ3" s="25"/>
      <c r="AK3" s="25"/>
      <c r="AL3" s="25"/>
      <c r="AM3" s="25"/>
      <c r="AN3" s="25"/>
      <c r="AO3" s="25"/>
      <c r="AP3" s="25"/>
      <c r="AQ3" s="26"/>
      <c r="BS3" s="23" t="s">
        <v>9</v>
      </c>
      <c r="BT3" s="23" t="s">
        <v>11</v>
      </c>
    </row>
    <row r="4" spans="1:74" ht="36.950000000000003" customHeight="1">
      <c r="B4" s="27"/>
      <c r="C4" s="28"/>
      <c r="D4" s="29" t="s">
        <v>12</v>
      </c>
      <c r="E4" s="28"/>
      <c r="F4" s="28"/>
      <c r="G4" s="28"/>
      <c r="H4" s="28"/>
      <c r="I4" s="28"/>
      <c r="J4" s="28"/>
      <c r="K4" s="28"/>
      <c r="L4" s="28"/>
      <c r="M4" s="28"/>
      <c r="N4" s="28"/>
      <c r="O4" s="28"/>
      <c r="P4" s="28"/>
      <c r="Q4" s="28"/>
      <c r="R4" s="28"/>
      <c r="S4" s="28"/>
      <c r="T4" s="28"/>
      <c r="U4" s="28"/>
      <c r="V4" s="28"/>
      <c r="W4" s="28"/>
      <c r="X4" s="28"/>
      <c r="Y4" s="28"/>
      <c r="Z4" s="28"/>
      <c r="AA4" s="28"/>
      <c r="AB4" s="28"/>
      <c r="AC4" s="28"/>
      <c r="AD4" s="28"/>
      <c r="AE4" s="28"/>
      <c r="AF4" s="28"/>
      <c r="AG4" s="28"/>
      <c r="AH4" s="28"/>
      <c r="AI4" s="28"/>
      <c r="AJ4" s="28"/>
      <c r="AK4" s="28"/>
      <c r="AL4" s="28"/>
      <c r="AM4" s="28"/>
      <c r="AN4" s="28"/>
      <c r="AO4" s="28"/>
      <c r="AP4" s="28"/>
      <c r="AQ4" s="30"/>
      <c r="AS4" s="31" t="s">
        <v>13</v>
      </c>
      <c r="BE4" s="32" t="s">
        <v>14</v>
      </c>
      <c r="BS4" s="23" t="s">
        <v>15</v>
      </c>
    </row>
    <row r="5" spans="1:74" ht="14.45" customHeight="1">
      <c r="B5" s="27"/>
      <c r="C5" s="28"/>
      <c r="D5" s="33" t="s">
        <v>16</v>
      </c>
      <c r="E5" s="28"/>
      <c r="F5" s="28"/>
      <c r="G5" s="28"/>
      <c r="H5" s="28"/>
      <c r="I5" s="28"/>
      <c r="J5" s="28"/>
      <c r="K5" s="635" t="s">
        <v>17</v>
      </c>
      <c r="L5" s="636"/>
      <c r="M5" s="636"/>
      <c r="N5" s="636"/>
      <c r="O5" s="636"/>
      <c r="P5" s="636"/>
      <c r="Q5" s="636"/>
      <c r="R5" s="636"/>
      <c r="S5" s="636"/>
      <c r="T5" s="636"/>
      <c r="U5" s="636"/>
      <c r="V5" s="636"/>
      <c r="W5" s="636"/>
      <c r="X5" s="636"/>
      <c r="Y5" s="636"/>
      <c r="Z5" s="636"/>
      <c r="AA5" s="636"/>
      <c r="AB5" s="636"/>
      <c r="AC5" s="636"/>
      <c r="AD5" s="636"/>
      <c r="AE5" s="636"/>
      <c r="AF5" s="636"/>
      <c r="AG5" s="636"/>
      <c r="AH5" s="636"/>
      <c r="AI5" s="636"/>
      <c r="AJ5" s="636"/>
      <c r="AK5" s="636"/>
      <c r="AL5" s="636"/>
      <c r="AM5" s="636"/>
      <c r="AN5" s="636"/>
      <c r="AO5" s="636"/>
      <c r="AP5" s="28"/>
      <c r="AQ5" s="30"/>
      <c r="BE5" s="633" t="s">
        <v>18</v>
      </c>
      <c r="BS5" s="23" t="s">
        <v>9</v>
      </c>
    </row>
    <row r="6" spans="1:74" ht="36.950000000000003" customHeight="1">
      <c r="B6" s="27"/>
      <c r="C6" s="28"/>
      <c r="D6" s="35" t="s">
        <v>19</v>
      </c>
      <c r="E6" s="28"/>
      <c r="F6" s="28"/>
      <c r="G6" s="28"/>
      <c r="H6" s="28"/>
      <c r="I6" s="28"/>
      <c r="J6" s="28"/>
      <c r="K6" s="637" t="s">
        <v>20</v>
      </c>
      <c r="L6" s="636"/>
      <c r="M6" s="636"/>
      <c r="N6" s="636"/>
      <c r="O6" s="636"/>
      <c r="P6" s="636"/>
      <c r="Q6" s="636"/>
      <c r="R6" s="636"/>
      <c r="S6" s="636"/>
      <c r="T6" s="636"/>
      <c r="U6" s="636"/>
      <c r="V6" s="636"/>
      <c r="W6" s="636"/>
      <c r="X6" s="636"/>
      <c r="Y6" s="636"/>
      <c r="Z6" s="636"/>
      <c r="AA6" s="636"/>
      <c r="AB6" s="636"/>
      <c r="AC6" s="636"/>
      <c r="AD6" s="636"/>
      <c r="AE6" s="636"/>
      <c r="AF6" s="636"/>
      <c r="AG6" s="636"/>
      <c r="AH6" s="636"/>
      <c r="AI6" s="636"/>
      <c r="AJ6" s="636"/>
      <c r="AK6" s="636"/>
      <c r="AL6" s="636"/>
      <c r="AM6" s="636"/>
      <c r="AN6" s="636"/>
      <c r="AO6" s="636"/>
      <c r="AP6" s="28"/>
      <c r="AQ6" s="30"/>
      <c r="BE6" s="634"/>
      <c r="BS6" s="23" t="s">
        <v>9</v>
      </c>
    </row>
    <row r="7" spans="1:74" ht="14.45" customHeight="1">
      <c r="B7" s="27"/>
      <c r="C7" s="28"/>
      <c r="D7" s="36" t="s">
        <v>21</v>
      </c>
      <c r="E7" s="28"/>
      <c r="F7" s="28"/>
      <c r="G7" s="28"/>
      <c r="H7" s="28"/>
      <c r="I7" s="28"/>
      <c r="J7" s="28"/>
      <c r="K7" s="34" t="s">
        <v>5</v>
      </c>
      <c r="L7" s="28"/>
      <c r="M7" s="28"/>
      <c r="N7" s="28"/>
      <c r="O7" s="28"/>
      <c r="P7" s="28"/>
      <c r="Q7" s="28"/>
      <c r="R7" s="28"/>
      <c r="S7" s="28"/>
      <c r="T7" s="28"/>
      <c r="U7" s="28"/>
      <c r="V7" s="28"/>
      <c r="W7" s="28"/>
      <c r="X7" s="28"/>
      <c r="Y7" s="28"/>
      <c r="Z7" s="28"/>
      <c r="AA7" s="28"/>
      <c r="AB7" s="28"/>
      <c r="AC7" s="28"/>
      <c r="AD7" s="28"/>
      <c r="AE7" s="28"/>
      <c r="AF7" s="28"/>
      <c r="AG7" s="28"/>
      <c r="AH7" s="28"/>
      <c r="AI7" s="28"/>
      <c r="AJ7" s="28"/>
      <c r="AK7" s="36" t="s">
        <v>22</v>
      </c>
      <c r="AL7" s="28"/>
      <c r="AM7" s="28"/>
      <c r="AN7" s="34" t="s">
        <v>5</v>
      </c>
      <c r="AO7" s="28"/>
      <c r="AP7" s="28"/>
      <c r="AQ7" s="30"/>
      <c r="BE7" s="634"/>
      <c r="BS7" s="23" t="s">
        <v>9</v>
      </c>
    </row>
    <row r="8" spans="1:74" ht="14.45" customHeight="1">
      <c r="B8" s="27"/>
      <c r="C8" s="28"/>
      <c r="D8" s="36" t="s">
        <v>23</v>
      </c>
      <c r="E8" s="28"/>
      <c r="F8" s="28"/>
      <c r="G8" s="28"/>
      <c r="H8" s="28"/>
      <c r="I8" s="28"/>
      <c r="J8" s="28"/>
      <c r="K8" s="34" t="s">
        <v>24</v>
      </c>
      <c r="L8" s="28"/>
      <c r="M8" s="28"/>
      <c r="N8" s="28"/>
      <c r="O8" s="28"/>
      <c r="P8" s="28"/>
      <c r="Q8" s="28"/>
      <c r="R8" s="28"/>
      <c r="S8" s="28"/>
      <c r="T8" s="28"/>
      <c r="U8" s="28"/>
      <c r="V8" s="28"/>
      <c r="W8" s="28"/>
      <c r="X8" s="28"/>
      <c r="Y8" s="28"/>
      <c r="Z8" s="28"/>
      <c r="AA8" s="28"/>
      <c r="AB8" s="28"/>
      <c r="AC8" s="28"/>
      <c r="AD8" s="28"/>
      <c r="AE8" s="28"/>
      <c r="AF8" s="28"/>
      <c r="AG8" s="28"/>
      <c r="AH8" s="28"/>
      <c r="AI8" s="28"/>
      <c r="AJ8" s="28"/>
      <c r="AK8" s="36" t="s">
        <v>25</v>
      </c>
      <c r="AL8" s="28"/>
      <c r="AM8" s="28"/>
      <c r="AN8" s="632">
        <v>42853</v>
      </c>
      <c r="AO8" s="28"/>
      <c r="AP8" s="28"/>
      <c r="AQ8" s="30"/>
      <c r="BE8" s="634"/>
      <c r="BS8" s="23" t="s">
        <v>9</v>
      </c>
    </row>
    <row r="9" spans="1:74" ht="14.45" customHeight="1">
      <c r="B9" s="27"/>
      <c r="C9" s="28"/>
      <c r="D9" s="28"/>
      <c r="E9" s="28"/>
      <c r="F9" s="28"/>
      <c r="G9" s="28"/>
      <c r="H9" s="28"/>
      <c r="I9" s="28"/>
      <c r="J9" s="28"/>
      <c r="K9" s="28"/>
      <c r="L9" s="28"/>
      <c r="M9" s="28"/>
      <c r="N9" s="28"/>
      <c r="O9" s="28"/>
      <c r="P9" s="28"/>
      <c r="Q9" s="28"/>
      <c r="R9" s="28"/>
      <c r="S9" s="28"/>
      <c r="T9" s="28"/>
      <c r="U9" s="28"/>
      <c r="V9" s="28"/>
      <c r="W9" s="28"/>
      <c r="X9" s="28"/>
      <c r="Y9" s="28"/>
      <c r="Z9" s="28"/>
      <c r="AA9" s="28"/>
      <c r="AB9" s="28"/>
      <c r="AC9" s="28"/>
      <c r="AD9" s="28"/>
      <c r="AE9" s="28"/>
      <c r="AF9" s="28"/>
      <c r="AG9" s="28"/>
      <c r="AH9" s="28"/>
      <c r="AI9" s="28"/>
      <c r="AJ9" s="28"/>
      <c r="AK9" s="28"/>
      <c r="AL9" s="28"/>
      <c r="AM9" s="28"/>
      <c r="AN9" s="28"/>
      <c r="AO9" s="28"/>
      <c r="AP9" s="28"/>
      <c r="AQ9" s="30"/>
      <c r="BE9" s="634"/>
      <c r="BS9" s="23" t="s">
        <v>9</v>
      </c>
    </row>
    <row r="10" spans="1:74" ht="14.45" customHeight="1">
      <c r="B10" s="27"/>
      <c r="C10" s="28"/>
      <c r="D10" s="36" t="s">
        <v>26</v>
      </c>
      <c r="E10" s="28"/>
      <c r="F10" s="28"/>
      <c r="G10" s="28"/>
      <c r="H10" s="28"/>
      <c r="I10" s="28"/>
      <c r="J10" s="28"/>
      <c r="K10" s="28"/>
      <c r="L10" s="28"/>
      <c r="M10" s="28"/>
      <c r="N10" s="28"/>
      <c r="O10" s="28"/>
      <c r="P10" s="28"/>
      <c r="Q10" s="28"/>
      <c r="R10" s="28"/>
      <c r="S10" s="28"/>
      <c r="T10" s="28"/>
      <c r="U10" s="28"/>
      <c r="V10" s="28"/>
      <c r="W10" s="28"/>
      <c r="X10" s="28"/>
      <c r="Y10" s="28"/>
      <c r="Z10" s="28"/>
      <c r="AA10" s="28"/>
      <c r="AB10" s="28"/>
      <c r="AC10" s="28"/>
      <c r="AD10" s="28"/>
      <c r="AE10" s="28"/>
      <c r="AF10" s="28"/>
      <c r="AG10" s="28"/>
      <c r="AH10" s="28"/>
      <c r="AI10" s="28"/>
      <c r="AJ10" s="28"/>
      <c r="AK10" s="36" t="s">
        <v>27</v>
      </c>
      <c r="AL10" s="28"/>
      <c r="AM10" s="28"/>
      <c r="AN10" s="34" t="s">
        <v>5</v>
      </c>
      <c r="AO10" s="28"/>
      <c r="AP10" s="28"/>
      <c r="AQ10" s="30"/>
      <c r="BE10" s="634"/>
      <c r="BS10" s="23" t="s">
        <v>9</v>
      </c>
    </row>
    <row r="11" spans="1:74" ht="18.399999999999999" customHeight="1">
      <c r="B11" s="27"/>
      <c r="C11" s="28"/>
      <c r="D11" s="28"/>
      <c r="E11" s="34" t="s">
        <v>28</v>
      </c>
      <c r="F11" s="28"/>
      <c r="G11" s="28"/>
      <c r="H11" s="28"/>
      <c r="I11" s="28"/>
      <c r="J11" s="28"/>
      <c r="K11" s="28"/>
      <c r="L11" s="28"/>
      <c r="M11" s="28"/>
      <c r="N11" s="28"/>
      <c r="O11" s="28"/>
      <c r="P11" s="28"/>
      <c r="Q11" s="28"/>
      <c r="R11" s="28"/>
      <c r="S11" s="28"/>
      <c r="T11" s="28"/>
      <c r="U11" s="28"/>
      <c r="V11" s="28"/>
      <c r="W11" s="28"/>
      <c r="X11" s="28"/>
      <c r="Y11" s="28"/>
      <c r="Z11" s="28"/>
      <c r="AA11" s="28"/>
      <c r="AB11" s="28"/>
      <c r="AC11" s="28"/>
      <c r="AD11" s="28"/>
      <c r="AE11" s="28"/>
      <c r="AF11" s="28"/>
      <c r="AG11" s="28"/>
      <c r="AH11" s="28"/>
      <c r="AI11" s="28"/>
      <c r="AJ11" s="28"/>
      <c r="AK11" s="36" t="s">
        <v>29</v>
      </c>
      <c r="AL11" s="28"/>
      <c r="AM11" s="28"/>
      <c r="AN11" s="34" t="s">
        <v>5</v>
      </c>
      <c r="AO11" s="28"/>
      <c r="AP11" s="28"/>
      <c r="AQ11" s="30"/>
      <c r="BE11" s="634"/>
      <c r="BS11" s="23" t="s">
        <v>9</v>
      </c>
    </row>
    <row r="12" spans="1:74" ht="6.95" customHeight="1">
      <c r="B12" s="27"/>
      <c r="C12" s="28"/>
      <c r="D12" s="28"/>
      <c r="E12" s="28"/>
      <c r="F12" s="28"/>
      <c r="G12" s="28"/>
      <c r="H12" s="28"/>
      <c r="I12" s="28"/>
      <c r="J12" s="28"/>
      <c r="K12" s="28"/>
      <c r="L12" s="28"/>
      <c r="M12" s="28"/>
      <c r="N12" s="28"/>
      <c r="O12" s="28"/>
      <c r="P12" s="28"/>
      <c r="Q12" s="28"/>
      <c r="R12" s="28"/>
      <c r="S12" s="28"/>
      <c r="T12" s="28"/>
      <c r="U12" s="28"/>
      <c r="V12" s="28"/>
      <c r="W12" s="28"/>
      <c r="X12" s="28"/>
      <c r="Y12" s="28"/>
      <c r="Z12" s="28"/>
      <c r="AA12" s="28"/>
      <c r="AB12" s="28"/>
      <c r="AC12" s="28"/>
      <c r="AD12" s="28"/>
      <c r="AE12" s="28"/>
      <c r="AF12" s="28"/>
      <c r="AG12" s="28"/>
      <c r="AH12" s="28"/>
      <c r="AI12" s="28"/>
      <c r="AJ12" s="28"/>
      <c r="AK12" s="28"/>
      <c r="AL12" s="28"/>
      <c r="AM12" s="28"/>
      <c r="AN12" s="28"/>
      <c r="AO12" s="28"/>
      <c r="AP12" s="28"/>
      <c r="AQ12" s="30"/>
      <c r="BE12" s="634"/>
      <c r="BS12" s="23" t="s">
        <v>9</v>
      </c>
    </row>
    <row r="13" spans="1:74" ht="14.45" customHeight="1">
      <c r="B13" s="27"/>
      <c r="C13" s="28"/>
      <c r="D13" s="36" t="s">
        <v>30</v>
      </c>
      <c r="E13" s="28"/>
      <c r="F13" s="28"/>
      <c r="G13" s="28"/>
      <c r="H13" s="28"/>
      <c r="I13" s="28"/>
      <c r="J13" s="28"/>
      <c r="K13" s="28"/>
      <c r="L13" s="28"/>
      <c r="M13" s="28"/>
      <c r="N13" s="28"/>
      <c r="O13" s="28"/>
      <c r="P13" s="28"/>
      <c r="Q13" s="28"/>
      <c r="R13" s="28"/>
      <c r="S13" s="28"/>
      <c r="T13" s="28"/>
      <c r="U13" s="28"/>
      <c r="V13" s="28"/>
      <c r="W13" s="28"/>
      <c r="X13" s="28"/>
      <c r="Y13" s="28"/>
      <c r="Z13" s="28"/>
      <c r="AA13" s="28"/>
      <c r="AB13" s="28"/>
      <c r="AC13" s="28"/>
      <c r="AD13" s="28"/>
      <c r="AE13" s="28"/>
      <c r="AF13" s="28"/>
      <c r="AG13" s="28"/>
      <c r="AH13" s="28"/>
      <c r="AI13" s="28"/>
      <c r="AJ13" s="28"/>
      <c r="AK13" s="36" t="s">
        <v>27</v>
      </c>
      <c r="AL13" s="28"/>
      <c r="AM13" s="28"/>
      <c r="AN13" s="37" t="s">
        <v>31</v>
      </c>
      <c r="AO13" s="28"/>
      <c r="AP13" s="28"/>
      <c r="AQ13" s="30"/>
      <c r="BE13" s="634"/>
      <c r="BS13" s="23" t="s">
        <v>9</v>
      </c>
    </row>
    <row r="14" spans="1:74" ht="15">
      <c r="B14" s="27"/>
      <c r="C14" s="28"/>
      <c r="D14" s="28"/>
      <c r="E14" s="638" t="s">
        <v>31</v>
      </c>
      <c r="F14" s="639"/>
      <c r="G14" s="639"/>
      <c r="H14" s="639"/>
      <c r="I14" s="639"/>
      <c r="J14" s="639"/>
      <c r="K14" s="639"/>
      <c r="L14" s="639"/>
      <c r="M14" s="639"/>
      <c r="N14" s="639"/>
      <c r="O14" s="639"/>
      <c r="P14" s="639"/>
      <c r="Q14" s="639"/>
      <c r="R14" s="639"/>
      <c r="S14" s="639"/>
      <c r="T14" s="639"/>
      <c r="U14" s="639"/>
      <c r="V14" s="639"/>
      <c r="W14" s="639"/>
      <c r="X14" s="639"/>
      <c r="Y14" s="639"/>
      <c r="Z14" s="639"/>
      <c r="AA14" s="639"/>
      <c r="AB14" s="639"/>
      <c r="AC14" s="639"/>
      <c r="AD14" s="639"/>
      <c r="AE14" s="639"/>
      <c r="AF14" s="639"/>
      <c r="AG14" s="639"/>
      <c r="AH14" s="639"/>
      <c r="AI14" s="639"/>
      <c r="AJ14" s="639"/>
      <c r="AK14" s="36" t="s">
        <v>29</v>
      </c>
      <c r="AL14" s="28"/>
      <c r="AM14" s="28"/>
      <c r="AN14" s="37" t="s">
        <v>31</v>
      </c>
      <c r="AO14" s="28"/>
      <c r="AP14" s="28"/>
      <c r="AQ14" s="30"/>
      <c r="BE14" s="634"/>
      <c r="BS14" s="23" t="s">
        <v>9</v>
      </c>
    </row>
    <row r="15" spans="1:74" ht="6.95" customHeight="1">
      <c r="B15" s="27"/>
      <c r="C15" s="28"/>
      <c r="D15" s="28"/>
      <c r="E15" s="28"/>
      <c r="F15" s="28"/>
      <c r="G15" s="28"/>
      <c r="H15" s="28"/>
      <c r="I15" s="28"/>
      <c r="J15" s="28"/>
      <c r="K15" s="28"/>
      <c r="L15" s="28"/>
      <c r="M15" s="28"/>
      <c r="N15" s="28"/>
      <c r="O15" s="28"/>
      <c r="P15" s="28"/>
      <c r="Q15" s="28"/>
      <c r="R15" s="28"/>
      <c r="S15" s="28"/>
      <c r="T15" s="28"/>
      <c r="U15" s="28"/>
      <c r="V15" s="28"/>
      <c r="W15" s="28"/>
      <c r="X15" s="28"/>
      <c r="Y15" s="28"/>
      <c r="Z15" s="28"/>
      <c r="AA15" s="28"/>
      <c r="AB15" s="28"/>
      <c r="AC15" s="28"/>
      <c r="AD15" s="28"/>
      <c r="AE15" s="28"/>
      <c r="AF15" s="28"/>
      <c r="AG15" s="28"/>
      <c r="AH15" s="28"/>
      <c r="AI15" s="28"/>
      <c r="AJ15" s="28"/>
      <c r="AK15" s="28"/>
      <c r="AL15" s="28"/>
      <c r="AM15" s="28"/>
      <c r="AN15" s="28"/>
      <c r="AO15" s="28"/>
      <c r="AP15" s="28"/>
      <c r="AQ15" s="30"/>
      <c r="BE15" s="634"/>
      <c r="BS15" s="23" t="s">
        <v>6</v>
      </c>
    </row>
    <row r="16" spans="1:74" ht="14.45" customHeight="1">
      <c r="B16" s="27"/>
      <c r="C16" s="28"/>
      <c r="D16" s="36" t="s">
        <v>32</v>
      </c>
      <c r="E16" s="28"/>
      <c r="F16" s="28"/>
      <c r="G16" s="28"/>
      <c r="H16" s="28"/>
      <c r="I16" s="28"/>
      <c r="J16" s="28"/>
      <c r="K16" s="28"/>
      <c r="L16" s="28"/>
      <c r="M16" s="28"/>
      <c r="N16" s="28"/>
      <c r="O16" s="28"/>
      <c r="P16" s="28"/>
      <c r="Q16" s="28"/>
      <c r="R16" s="28"/>
      <c r="S16" s="28"/>
      <c r="T16" s="28"/>
      <c r="U16" s="28"/>
      <c r="V16" s="28"/>
      <c r="W16" s="28"/>
      <c r="X16" s="28"/>
      <c r="Y16" s="28"/>
      <c r="Z16" s="28"/>
      <c r="AA16" s="28"/>
      <c r="AB16" s="28"/>
      <c r="AC16" s="28"/>
      <c r="AD16" s="28"/>
      <c r="AE16" s="28"/>
      <c r="AF16" s="28"/>
      <c r="AG16" s="28"/>
      <c r="AH16" s="28"/>
      <c r="AI16" s="28"/>
      <c r="AJ16" s="28"/>
      <c r="AK16" s="36" t="s">
        <v>27</v>
      </c>
      <c r="AL16" s="28"/>
      <c r="AM16" s="28"/>
      <c r="AN16" s="34" t="s">
        <v>5</v>
      </c>
      <c r="AO16" s="28"/>
      <c r="AP16" s="28"/>
      <c r="AQ16" s="30"/>
      <c r="BE16" s="634"/>
      <c r="BS16" s="23" t="s">
        <v>6</v>
      </c>
    </row>
    <row r="17" spans="2:71" ht="18.399999999999999" customHeight="1">
      <c r="B17" s="27"/>
      <c r="C17" s="28"/>
      <c r="D17" s="28"/>
      <c r="E17" s="34" t="s">
        <v>33</v>
      </c>
      <c r="F17" s="28"/>
      <c r="G17" s="28"/>
      <c r="H17" s="28"/>
      <c r="I17" s="28"/>
      <c r="J17" s="28"/>
      <c r="K17" s="28"/>
      <c r="L17" s="28"/>
      <c r="M17" s="28"/>
      <c r="N17" s="28"/>
      <c r="O17" s="28"/>
      <c r="P17" s="28"/>
      <c r="Q17" s="28"/>
      <c r="R17" s="28"/>
      <c r="S17" s="28"/>
      <c r="T17" s="28"/>
      <c r="U17" s="28"/>
      <c r="V17" s="28"/>
      <c r="W17" s="28"/>
      <c r="X17" s="28"/>
      <c r="Y17" s="28"/>
      <c r="Z17" s="28"/>
      <c r="AA17" s="28"/>
      <c r="AB17" s="28"/>
      <c r="AC17" s="28"/>
      <c r="AD17" s="28"/>
      <c r="AE17" s="28"/>
      <c r="AF17" s="28"/>
      <c r="AG17" s="28"/>
      <c r="AH17" s="28"/>
      <c r="AI17" s="28"/>
      <c r="AJ17" s="28"/>
      <c r="AK17" s="36" t="s">
        <v>29</v>
      </c>
      <c r="AL17" s="28"/>
      <c r="AM17" s="28"/>
      <c r="AN17" s="34" t="s">
        <v>5</v>
      </c>
      <c r="AO17" s="28"/>
      <c r="AP17" s="28"/>
      <c r="AQ17" s="30"/>
      <c r="BE17" s="634"/>
      <c r="BS17" s="23" t="s">
        <v>34</v>
      </c>
    </row>
    <row r="18" spans="2:71" ht="6.95" customHeight="1">
      <c r="B18" s="27"/>
      <c r="C18" s="28"/>
      <c r="D18" s="28"/>
      <c r="E18" s="28"/>
      <c r="F18" s="28"/>
      <c r="G18" s="28"/>
      <c r="H18" s="28"/>
      <c r="I18" s="28"/>
      <c r="J18" s="28"/>
      <c r="K18" s="28"/>
      <c r="L18" s="28"/>
      <c r="M18" s="28"/>
      <c r="N18" s="28"/>
      <c r="O18" s="28"/>
      <c r="P18" s="28"/>
      <c r="Q18" s="28"/>
      <c r="R18" s="28"/>
      <c r="S18" s="28"/>
      <c r="T18" s="28"/>
      <c r="U18" s="28"/>
      <c r="V18" s="28"/>
      <c r="W18" s="28"/>
      <c r="X18" s="28"/>
      <c r="Y18" s="28"/>
      <c r="Z18" s="28"/>
      <c r="AA18" s="28"/>
      <c r="AB18" s="28"/>
      <c r="AC18" s="28"/>
      <c r="AD18" s="28"/>
      <c r="AE18" s="28"/>
      <c r="AF18" s="28"/>
      <c r="AG18" s="28"/>
      <c r="AH18" s="28"/>
      <c r="AI18" s="28"/>
      <c r="AJ18" s="28"/>
      <c r="AK18" s="28"/>
      <c r="AL18" s="28"/>
      <c r="AM18" s="28"/>
      <c r="AN18" s="28"/>
      <c r="AO18" s="28"/>
      <c r="AP18" s="28"/>
      <c r="AQ18" s="30"/>
      <c r="BE18" s="634"/>
      <c r="BS18" s="23" t="s">
        <v>9</v>
      </c>
    </row>
    <row r="19" spans="2:71" ht="14.45" customHeight="1">
      <c r="B19" s="27"/>
      <c r="C19" s="28"/>
      <c r="D19" s="36" t="s">
        <v>35</v>
      </c>
      <c r="E19" s="28"/>
      <c r="F19" s="28"/>
      <c r="G19" s="28"/>
      <c r="H19" s="28"/>
      <c r="I19" s="28"/>
      <c r="J19" s="28"/>
      <c r="K19" s="28"/>
      <c r="L19" s="28"/>
      <c r="M19" s="28"/>
      <c r="N19" s="28"/>
      <c r="O19" s="28"/>
      <c r="P19" s="28"/>
      <c r="Q19" s="28"/>
      <c r="R19" s="28"/>
      <c r="S19" s="28"/>
      <c r="T19" s="28"/>
      <c r="U19" s="28"/>
      <c r="V19" s="28"/>
      <c r="W19" s="28"/>
      <c r="X19" s="28"/>
      <c r="Y19" s="28"/>
      <c r="Z19" s="28"/>
      <c r="AA19" s="28"/>
      <c r="AB19" s="28"/>
      <c r="AC19" s="28"/>
      <c r="AD19" s="28"/>
      <c r="AE19" s="28"/>
      <c r="AF19" s="28"/>
      <c r="AG19" s="28"/>
      <c r="AH19" s="28"/>
      <c r="AI19" s="28"/>
      <c r="AJ19" s="28"/>
      <c r="AK19" s="28"/>
      <c r="AL19" s="28"/>
      <c r="AM19" s="28"/>
      <c r="AN19" s="28"/>
      <c r="AO19" s="28"/>
      <c r="AP19" s="28"/>
      <c r="AQ19" s="30"/>
      <c r="BE19" s="634"/>
      <c r="BS19" s="23" t="s">
        <v>9</v>
      </c>
    </row>
    <row r="20" spans="2:71" ht="105.75" customHeight="1">
      <c r="B20" s="27"/>
      <c r="C20" s="28"/>
      <c r="D20" s="28"/>
      <c r="E20" s="640" t="s">
        <v>36</v>
      </c>
      <c r="F20" s="640"/>
      <c r="G20" s="640"/>
      <c r="H20" s="640"/>
      <c r="I20" s="640"/>
      <c r="J20" s="640"/>
      <c r="K20" s="640"/>
      <c r="L20" s="640"/>
      <c r="M20" s="640"/>
      <c r="N20" s="640"/>
      <c r="O20" s="640"/>
      <c r="P20" s="640"/>
      <c r="Q20" s="640"/>
      <c r="R20" s="640"/>
      <c r="S20" s="640"/>
      <c r="T20" s="640"/>
      <c r="U20" s="640"/>
      <c r="V20" s="640"/>
      <c r="W20" s="640"/>
      <c r="X20" s="640"/>
      <c r="Y20" s="640"/>
      <c r="Z20" s="640"/>
      <c r="AA20" s="640"/>
      <c r="AB20" s="640"/>
      <c r="AC20" s="640"/>
      <c r="AD20" s="640"/>
      <c r="AE20" s="640"/>
      <c r="AF20" s="640"/>
      <c r="AG20" s="640"/>
      <c r="AH20" s="640"/>
      <c r="AI20" s="640"/>
      <c r="AJ20" s="640"/>
      <c r="AK20" s="640"/>
      <c r="AL20" s="640"/>
      <c r="AM20" s="640"/>
      <c r="AN20" s="640"/>
      <c r="AO20" s="28"/>
      <c r="AP20" s="28"/>
      <c r="AQ20" s="30"/>
      <c r="BE20" s="634"/>
      <c r="BS20" s="23" t="s">
        <v>34</v>
      </c>
    </row>
    <row r="21" spans="2:71" ht="6.95" customHeight="1">
      <c r="B21" s="27"/>
      <c r="C21" s="28"/>
      <c r="D21" s="28"/>
      <c r="E21" s="28"/>
      <c r="F21" s="28"/>
      <c r="G21" s="28"/>
      <c r="H21" s="28"/>
      <c r="I21" s="28"/>
      <c r="J21" s="28"/>
      <c r="K21" s="28"/>
      <c r="L21" s="28"/>
      <c r="M21" s="28"/>
      <c r="N21" s="28"/>
      <c r="O21" s="28"/>
      <c r="P21" s="28"/>
      <c r="Q21" s="28"/>
      <c r="R21" s="28"/>
      <c r="S21" s="28"/>
      <c r="T21" s="28"/>
      <c r="U21" s="28"/>
      <c r="V21" s="28"/>
      <c r="W21" s="28"/>
      <c r="X21" s="28"/>
      <c r="Y21" s="28"/>
      <c r="Z21" s="28"/>
      <c r="AA21" s="28"/>
      <c r="AB21" s="28"/>
      <c r="AC21" s="28"/>
      <c r="AD21" s="28"/>
      <c r="AE21" s="28"/>
      <c r="AF21" s="28"/>
      <c r="AG21" s="28"/>
      <c r="AH21" s="28"/>
      <c r="AI21" s="28"/>
      <c r="AJ21" s="28"/>
      <c r="AK21" s="28"/>
      <c r="AL21" s="28"/>
      <c r="AM21" s="28"/>
      <c r="AN21" s="28"/>
      <c r="AO21" s="28"/>
      <c r="AP21" s="28"/>
      <c r="AQ21" s="30"/>
      <c r="BE21" s="634"/>
    </row>
    <row r="22" spans="2:71" ht="6.95" customHeight="1">
      <c r="B22" s="27"/>
      <c r="C22" s="28"/>
      <c r="D22" s="38"/>
      <c r="E22" s="38"/>
      <c r="F22" s="38"/>
      <c r="G22" s="38"/>
      <c r="H22" s="38"/>
      <c r="I22" s="38"/>
      <c r="J22" s="38"/>
      <c r="K22" s="38"/>
      <c r="L22" s="38"/>
      <c r="M22" s="38"/>
      <c r="N22" s="38"/>
      <c r="O22" s="38"/>
      <c r="P22" s="38"/>
      <c r="Q22" s="38"/>
      <c r="R22" s="38"/>
      <c r="S22" s="38"/>
      <c r="T22" s="38"/>
      <c r="U22" s="38"/>
      <c r="V22" s="38"/>
      <c r="W22" s="38"/>
      <c r="X22" s="38"/>
      <c r="Y22" s="38"/>
      <c r="Z22" s="38"/>
      <c r="AA22" s="38"/>
      <c r="AB22" s="38"/>
      <c r="AC22" s="38"/>
      <c r="AD22" s="38"/>
      <c r="AE22" s="38"/>
      <c r="AF22" s="38"/>
      <c r="AG22" s="38"/>
      <c r="AH22" s="38"/>
      <c r="AI22" s="38"/>
      <c r="AJ22" s="38"/>
      <c r="AK22" s="38"/>
      <c r="AL22" s="38"/>
      <c r="AM22" s="38"/>
      <c r="AN22" s="38"/>
      <c r="AO22" s="38"/>
      <c r="AP22" s="28"/>
      <c r="AQ22" s="30"/>
      <c r="BE22" s="634"/>
    </row>
    <row r="23" spans="2:71" s="1" customFormat="1" ht="25.9" customHeight="1">
      <c r="B23" s="39"/>
      <c r="C23" s="40"/>
      <c r="D23" s="41" t="s">
        <v>37</v>
      </c>
      <c r="E23" s="42"/>
      <c r="F23" s="42"/>
      <c r="G23" s="42"/>
      <c r="H23" s="42"/>
      <c r="I23" s="42"/>
      <c r="J23" s="42"/>
      <c r="K23" s="42"/>
      <c r="L23" s="42"/>
      <c r="M23" s="42"/>
      <c r="N23" s="42"/>
      <c r="O23" s="42"/>
      <c r="P23" s="42"/>
      <c r="Q23" s="42"/>
      <c r="R23" s="42"/>
      <c r="S23" s="42"/>
      <c r="T23" s="42"/>
      <c r="U23" s="42"/>
      <c r="V23" s="42"/>
      <c r="W23" s="42"/>
      <c r="X23" s="42"/>
      <c r="Y23" s="42"/>
      <c r="Z23" s="42"/>
      <c r="AA23" s="42"/>
      <c r="AB23" s="42"/>
      <c r="AC23" s="42"/>
      <c r="AD23" s="42"/>
      <c r="AE23" s="42"/>
      <c r="AF23" s="42"/>
      <c r="AG23" s="42"/>
      <c r="AH23" s="42"/>
      <c r="AI23" s="42"/>
      <c r="AJ23" s="42"/>
      <c r="AK23" s="641">
        <f>ROUND(AG51,2)</f>
        <v>0</v>
      </c>
      <c r="AL23" s="642"/>
      <c r="AM23" s="642"/>
      <c r="AN23" s="642"/>
      <c r="AO23" s="642"/>
      <c r="AP23" s="40"/>
      <c r="AQ23" s="43"/>
      <c r="BE23" s="634"/>
    </row>
    <row r="24" spans="2:71" s="1" customFormat="1" ht="6.95" customHeight="1">
      <c r="B24" s="39"/>
      <c r="C24" s="40"/>
      <c r="D24" s="40"/>
      <c r="E24" s="40"/>
      <c r="F24" s="40"/>
      <c r="G24" s="40"/>
      <c r="H24" s="40"/>
      <c r="I24" s="40"/>
      <c r="J24" s="40"/>
      <c r="K24" s="40"/>
      <c r="L24" s="40"/>
      <c r="M24" s="40"/>
      <c r="N24" s="40"/>
      <c r="O24" s="40"/>
      <c r="P24" s="40"/>
      <c r="Q24" s="40"/>
      <c r="R24" s="40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  <c r="AF24" s="40"/>
      <c r="AG24" s="40"/>
      <c r="AH24" s="40"/>
      <c r="AI24" s="40"/>
      <c r="AJ24" s="40"/>
      <c r="AK24" s="40"/>
      <c r="AL24" s="40"/>
      <c r="AM24" s="40"/>
      <c r="AN24" s="40"/>
      <c r="AO24" s="40"/>
      <c r="AP24" s="40"/>
      <c r="AQ24" s="43"/>
      <c r="BE24" s="634"/>
    </row>
    <row r="25" spans="2:71" s="1" customFormat="1">
      <c r="B25" s="39"/>
      <c r="C25" s="40"/>
      <c r="D25" s="40"/>
      <c r="E25" s="40"/>
      <c r="F25" s="40"/>
      <c r="G25" s="40"/>
      <c r="H25" s="40"/>
      <c r="I25" s="40"/>
      <c r="J25" s="40"/>
      <c r="K25" s="40"/>
      <c r="L25" s="643" t="s">
        <v>38</v>
      </c>
      <c r="M25" s="643"/>
      <c r="N25" s="643"/>
      <c r="O25" s="643"/>
      <c r="P25" s="40"/>
      <c r="Q25" s="40"/>
      <c r="R25" s="40"/>
      <c r="S25" s="40"/>
      <c r="T25" s="40"/>
      <c r="U25" s="40"/>
      <c r="V25" s="40"/>
      <c r="W25" s="643" t="s">
        <v>39</v>
      </c>
      <c r="X25" s="643"/>
      <c r="Y25" s="643"/>
      <c r="Z25" s="643"/>
      <c r="AA25" s="643"/>
      <c r="AB25" s="643"/>
      <c r="AC25" s="643"/>
      <c r="AD25" s="643"/>
      <c r="AE25" s="643"/>
      <c r="AF25" s="40"/>
      <c r="AG25" s="40"/>
      <c r="AH25" s="40"/>
      <c r="AI25" s="40"/>
      <c r="AJ25" s="40"/>
      <c r="AK25" s="643" t="s">
        <v>40</v>
      </c>
      <c r="AL25" s="643"/>
      <c r="AM25" s="643"/>
      <c r="AN25" s="643"/>
      <c r="AO25" s="643"/>
      <c r="AP25" s="40"/>
      <c r="AQ25" s="43"/>
      <c r="BE25" s="634"/>
    </row>
    <row r="26" spans="2:71" s="2" customFormat="1" ht="14.45" customHeight="1">
      <c r="B26" s="45"/>
      <c r="C26" s="46"/>
      <c r="D26" s="47" t="s">
        <v>41</v>
      </c>
      <c r="E26" s="46"/>
      <c r="F26" s="47" t="s">
        <v>42</v>
      </c>
      <c r="G26" s="46"/>
      <c r="H26" s="46"/>
      <c r="I26" s="46"/>
      <c r="J26" s="46"/>
      <c r="K26" s="46"/>
      <c r="L26" s="644">
        <v>0.21</v>
      </c>
      <c r="M26" s="645"/>
      <c r="N26" s="645"/>
      <c r="O26" s="645"/>
      <c r="P26" s="46"/>
      <c r="Q26" s="46"/>
      <c r="R26" s="46"/>
      <c r="S26" s="46"/>
      <c r="T26" s="46"/>
      <c r="U26" s="46"/>
      <c r="V26" s="46"/>
      <c r="W26" s="646">
        <f>ROUND(AZ51,2)</f>
        <v>0</v>
      </c>
      <c r="X26" s="645"/>
      <c r="Y26" s="645"/>
      <c r="Z26" s="645"/>
      <c r="AA26" s="645"/>
      <c r="AB26" s="645"/>
      <c r="AC26" s="645"/>
      <c r="AD26" s="645"/>
      <c r="AE26" s="645"/>
      <c r="AF26" s="46"/>
      <c r="AG26" s="46"/>
      <c r="AH26" s="46"/>
      <c r="AI26" s="46"/>
      <c r="AJ26" s="46"/>
      <c r="AK26" s="646">
        <f>ROUND(AV51,2)</f>
        <v>0</v>
      </c>
      <c r="AL26" s="645"/>
      <c r="AM26" s="645"/>
      <c r="AN26" s="645"/>
      <c r="AO26" s="645"/>
      <c r="AP26" s="46"/>
      <c r="AQ26" s="48"/>
      <c r="BE26" s="634"/>
    </row>
    <row r="27" spans="2:71" s="2" customFormat="1" ht="14.45" customHeight="1">
      <c r="B27" s="45"/>
      <c r="C27" s="46"/>
      <c r="D27" s="46"/>
      <c r="E27" s="46"/>
      <c r="F27" s="47" t="s">
        <v>43</v>
      </c>
      <c r="G27" s="46"/>
      <c r="H27" s="46"/>
      <c r="I27" s="46"/>
      <c r="J27" s="46"/>
      <c r="K27" s="46"/>
      <c r="L27" s="644">
        <v>0.15</v>
      </c>
      <c r="M27" s="645"/>
      <c r="N27" s="645"/>
      <c r="O27" s="645"/>
      <c r="P27" s="46"/>
      <c r="Q27" s="46"/>
      <c r="R27" s="46"/>
      <c r="S27" s="46"/>
      <c r="T27" s="46"/>
      <c r="U27" s="46"/>
      <c r="V27" s="46"/>
      <c r="W27" s="646">
        <f>ROUND(BA51,2)</f>
        <v>0</v>
      </c>
      <c r="X27" s="645"/>
      <c r="Y27" s="645"/>
      <c r="Z27" s="645"/>
      <c r="AA27" s="645"/>
      <c r="AB27" s="645"/>
      <c r="AC27" s="645"/>
      <c r="AD27" s="645"/>
      <c r="AE27" s="645"/>
      <c r="AF27" s="46"/>
      <c r="AG27" s="46"/>
      <c r="AH27" s="46"/>
      <c r="AI27" s="46"/>
      <c r="AJ27" s="46"/>
      <c r="AK27" s="646">
        <f>ROUND(AW51,2)</f>
        <v>0</v>
      </c>
      <c r="AL27" s="645"/>
      <c r="AM27" s="645"/>
      <c r="AN27" s="645"/>
      <c r="AO27" s="645"/>
      <c r="AP27" s="46"/>
      <c r="AQ27" s="48"/>
      <c r="BE27" s="634"/>
    </row>
    <row r="28" spans="2:71" s="2" customFormat="1" ht="14.45" hidden="1" customHeight="1">
      <c r="B28" s="45"/>
      <c r="C28" s="46"/>
      <c r="D28" s="46"/>
      <c r="E28" s="46"/>
      <c r="F28" s="47" t="s">
        <v>44</v>
      </c>
      <c r="G28" s="46"/>
      <c r="H28" s="46"/>
      <c r="I28" s="46"/>
      <c r="J28" s="46"/>
      <c r="K28" s="46"/>
      <c r="L28" s="644">
        <v>0.21</v>
      </c>
      <c r="M28" s="645"/>
      <c r="N28" s="645"/>
      <c r="O28" s="645"/>
      <c r="P28" s="46"/>
      <c r="Q28" s="46"/>
      <c r="R28" s="46"/>
      <c r="S28" s="46"/>
      <c r="T28" s="46"/>
      <c r="U28" s="46"/>
      <c r="V28" s="46"/>
      <c r="W28" s="646">
        <f>ROUND(BB51,2)</f>
        <v>0</v>
      </c>
      <c r="X28" s="645"/>
      <c r="Y28" s="645"/>
      <c r="Z28" s="645"/>
      <c r="AA28" s="645"/>
      <c r="AB28" s="645"/>
      <c r="AC28" s="645"/>
      <c r="AD28" s="645"/>
      <c r="AE28" s="645"/>
      <c r="AF28" s="46"/>
      <c r="AG28" s="46"/>
      <c r="AH28" s="46"/>
      <c r="AI28" s="46"/>
      <c r="AJ28" s="46"/>
      <c r="AK28" s="646">
        <v>0</v>
      </c>
      <c r="AL28" s="645"/>
      <c r="AM28" s="645"/>
      <c r="AN28" s="645"/>
      <c r="AO28" s="645"/>
      <c r="AP28" s="46"/>
      <c r="AQ28" s="48"/>
      <c r="BE28" s="634"/>
    </row>
    <row r="29" spans="2:71" s="2" customFormat="1" ht="14.45" hidden="1" customHeight="1">
      <c r="B29" s="45"/>
      <c r="C29" s="46"/>
      <c r="D29" s="46"/>
      <c r="E29" s="46"/>
      <c r="F29" s="47" t="s">
        <v>45</v>
      </c>
      <c r="G29" s="46"/>
      <c r="H29" s="46"/>
      <c r="I29" s="46"/>
      <c r="J29" s="46"/>
      <c r="K29" s="46"/>
      <c r="L29" s="644">
        <v>0.15</v>
      </c>
      <c r="M29" s="645"/>
      <c r="N29" s="645"/>
      <c r="O29" s="645"/>
      <c r="P29" s="46"/>
      <c r="Q29" s="46"/>
      <c r="R29" s="46"/>
      <c r="S29" s="46"/>
      <c r="T29" s="46"/>
      <c r="U29" s="46"/>
      <c r="V29" s="46"/>
      <c r="W29" s="646">
        <f>ROUND(BC51,2)</f>
        <v>0</v>
      </c>
      <c r="X29" s="645"/>
      <c r="Y29" s="645"/>
      <c r="Z29" s="645"/>
      <c r="AA29" s="645"/>
      <c r="AB29" s="645"/>
      <c r="AC29" s="645"/>
      <c r="AD29" s="645"/>
      <c r="AE29" s="645"/>
      <c r="AF29" s="46"/>
      <c r="AG29" s="46"/>
      <c r="AH29" s="46"/>
      <c r="AI29" s="46"/>
      <c r="AJ29" s="46"/>
      <c r="AK29" s="646">
        <v>0</v>
      </c>
      <c r="AL29" s="645"/>
      <c r="AM29" s="645"/>
      <c r="AN29" s="645"/>
      <c r="AO29" s="645"/>
      <c r="AP29" s="46"/>
      <c r="AQ29" s="48"/>
      <c r="BE29" s="634"/>
    </row>
    <row r="30" spans="2:71" s="2" customFormat="1" ht="14.45" hidden="1" customHeight="1">
      <c r="B30" s="45"/>
      <c r="C30" s="46"/>
      <c r="D30" s="46"/>
      <c r="E30" s="46"/>
      <c r="F30" s="47" t="s">
        <v>46</v>
      </c>
      <c r="G30" s="46"/>
      <c r="H30" s="46"/>
      <c r="I30" s="46"/>
      <c r="J30" s="46"/>
      <c r="K30" s="46"/>
      <c r="L30" s="644">
        <v>0</v>
      </c>
      <c r="M30" s="645"/>
      <c r="N30" s="645"/>
      <c r="O30" s="645"/>
      <c r="P30" s="46"/>
      <c r="Q30" s="46"/>
      <c r="R30" s="46"/>
      <c r="S30" s="46"/>
      <c r="T30" s="46"/>
      <c r="U30" s="46"/>
      <c r="V30" s="46"/>
      <c r="W30" s="646">
        <f>ROUND(BD51,2)</f>
        <v>0</v>
      </c>
      <c r="X30" s="645"/>
      <c r="Y30" s="645"/>
      <c r="Z30" s="645"/>
      <c r="AA30" s="645"/>
      <c r="AB30" s="645"/>
      <c r="AC30" s="645"/>
      <c r="AD30" s="645"/>
      <c r="AE30" s="645"/>
      <c r="AF30" s="46"/>
      <c r="AG30" s="46"/>
      <c r="AH30" s="46"/>
      <c r="AI30" s="46"/>
      <c r="AJ30" s="46"/>
      <c r="AK30" s="646">
        <v>0</v>
      </c>
      <c r="AL30" s="645"/>
      <c r="AM30" s="645"/>
      <c r="AN30" s="645"/>
      <c r="AO30" s="645"/>
      <c r="AP30" s="46"/>
      <c r="AQ30" s="48"/>
      <c r="BE30" s="634"/>
    </row>
    <row r="31" spans="2:71" s="1" customFormat="1" ht="6.95" customHeight="1">
      <c r="B31" s="39"/>
      <c r="C31" s="40"/>
      <c r="D31" s="40"/>
      <c r="E31" s="40"/>
      <c r="F31" s="40"/>
      <c r="G31" s="40"/>
      <c r="H31" s="40"/>
      <c r="I31" s="40"/>
      <c r="J31" s="40"/>
      <c r="K31" s="40"/>
      <c r="L31" s="40"/>
      <c r="M31" s="40"/>
      <c r="N31" s="40"/>
      <c r="O31" s="40"/>
      <c r="P31" s="40"/>
      <c r="Q31" s="40"/>
      <c r="R31" s="40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  <c r="AF31" s="40"/>
      <c r="AG31" s="40"/>
      <c r="AH31" s="40"/>
      <c r="AI31" s="40"/>
      <c r="AJ31" s="40"/>
      <c r="AK31" s="40"/>
      <c r="AL31" s="40"/>
      <c r="AM31" s="40"/>
      <c r="AN31" s="40"/>
      <c r="AO31" s="40"/>
      <c r="AP31" s="40"/>
      <c r="AQ31" s="43"/>
      <c r="BE31" s="634"/>
    </row>
    <row r="32" spans="2:71" s="1" customFormat="1" ht="25.9" customHeight="1">
      <c r="B32" s="39"/>
      <c r="C32" s="49"/>
      <c r="D32" s="50" t="s">
        <v>47</v>
      </c>
      <c r="E32" s="51"/>
      <c r="F32" s="51"/>
      <c r="G32" s="51"/>
      <c r="H32" s="51"/>
      <c r="I32" s="51"/>
      <c r="J32" s="51"/>
      <c r="K32" s="51"/>
      <c r="L32" s="51"/>
      <c r="M32" s="51"/>
      <c r="N32" s="51"/>
      <c r="O32" s="51"/>
      <c r="P32" s="51"/>
      <c r="Q32" s="51"/>
      <c r="R32" s="51"/>
      <c r="S32" s="51"/>
      <c r="T32" s="52" t="s">
        <v>48</v>
      </c>
      <c r="U32" s="51"/>
      <c r="V32" s="51"/>
      <c r="W32" s="51"/>
      <c r="X32" s="647" t="s">
        <v>49</v>
      </c>
      <c r="Y32" s="648"/>
      <c r="Z32" s="648"/>
      <c r="AA32" s="648"/>
      <c r="AB32" s="648"/>
      <c r="AC32" s="51"/>
      <c r="AD32" s="51"/>
      <c r="AE32" s="51"/>
      <c r="AF32" s="51"/>
      <c r="AG32" s="51"/>
      <c r="AH32" s="51"/>
      <c r="AI32" s="51"/>
      <c r="AJ32" s="51"/>
      <c r="AK32" s="649">
        <f>SUM(AK23:AK30)</f>
        <v>0</v>
      </c>
      <c r="AL32" s="648"/>
      <c r="AM32" s="648"/>
      <c r="AN32" s="648"/>
      <c r="AO32" s="650"/>
      <c r="AP32" s="49"/>
      <c r="AQ32" s="53"/>
      <c r="BE32" s="634"/>
    </row>
    <row r="33" spans="2:56" s="1" customFormat="1" ht="6.95" customHeight="1">
      <c r="B33" s="39"/>
      <c r="C33" s="40"/>
      <c r="D33" s="40"/>
      <c r="E33" s="40"/>
      <c r="F33" s="40"/>
      <c r="G33" s="40"/>
      <c r="H33" s="40"/>
      <c r="I33" s="40"/>
      <c r="J33" s="40"/>
      <c r="K33" s="40"/>
      <c r="L33" s="40"/>
      <c r="M33" s="40"/>
      <c r="N33" s="40"/>
      <c r="O33" s="40"/>
      <c r="P33" s="40"/>
      <c r="Q33" s="40"/>
      <c r="R33" s="40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  <c r="AF33" s="40"/>
      <c r="AG33" s="40"/>
      <c r="AH33" s="40"/>
      <c r="AI33" s="40"/>
      <c r="AJ33" s="40"/>
      <c r="AK33" s="40"/>
      <c r="AL33" s="40"/>
      <c r="AM33" s="40"/>
      <c r="AN33" s="40"/>
      <c r="AO33" s="40"/>
      <c r="AP33" s="40"/>
      <c r="AQ33" s="43"/>
    </row>
    <row r="34" spans="2:56" s="1" customFormat="1" ht="6.95" customHeight="1">
      <c r="B34" s="54"/>
      <c r="C34" s="55"/>
      <c r="D34" s="55"/>
      <c r="E34" s="55"/>
      <c r="F34" s="55"/>
      <c r="G34" s="55"/>
      <c r="H34" s="55"/>
      <c r="I34" s="55"/>
      <c r="J34" s="55"/>
      <c r="K34" s="55"/>
      <c r="L34" s="55"/>
      <c r="M34" s="55"/>
      <c r="N34" s="55"/>
      <c r="O34" s="55"/>
      <c r="P34" s="55"/>
      <c r="Q34" s="55"/>
      <c r="R34" s="55"/>
      <c r="S34" s="55"/>
      <c r="T34" s="55"/>
      <c r="U34" s="55"/>
      <c r="V34" s="55"/>
      <c r="W34" s="55"/>
      <c r="X34" s="55"/>
      <c r="Y34" s="55"/>
      <c r="Z34" s="55"/>
      <c r="AA34" s="55"/>
      <c r="AB34" s="55"/>
      <c r="AC34" s="55"/>
      <c r="AD34" s="55"/>
      <c r="AE34" s="55"/>
      <c r="AF34" s="55"/>
      <c r="AG34" s="55"/>
      <c r="AH34" s="55"/>
      <c r="AI34" s="55"/>
      <c r="AJ34" s="55"/>
      <c r="AK34" s="55"/>
      <c r="AL34" s="55"/>
      <c r="AM34" s="55"/>
      <c r="AN34" s="55"/>
      <c r="AO34" s="55"/>
      <c r="AP34" s="55"/>
      <c r="AQ34" s="56"/>
    </row>
    <row r="38" spans="2:56" s="1" customFormat="1" ht="6.95" customHeight="1">
      <c r="B38" s="57"/>
      <c r="C38" s="58"/>
      <c r="D38" s="58"/>
      <c r="E38" s="58"/>
      <c r="F38" s="58"/>
      <c r="G38" s="58"/>
      <c r="H38" s="58"/>
      <c r="I38" s="58"/>
      <c r="J38" s="58"/>
      <c r="K38" s="58"/>
      <c r="L38" s="58"/>
      <c r="M38" s="58"/>
      <c r="N38" s="58"/>
      <c r="O38" s="58"/>
      <c r="P38" s="58"/>
      <c r="Q38" s="58"/>
      <c r="R38" s="58"/>
      <c r="S38" s="58"/>
      <c r="T38" s="58"/>
      <c r="U38" s="58"/>
      <c r="V38" s="58"/>
      <c r="W38" s="58"/>
      <c r="X38" s="58"/>
      <c r="Y38" s="58"/>
      <c r="Z38" s="58"/>
      <c r="AA38" s="58"/>
      <c r="AB38" s="58"/>
      <c r="AC38" s="58"/>
      <c r="AD38" s="58"/>
      <c r="AE38" s="58"/>
      <c r="AF38" s="58"/>
      <c r="AG38" s="58"/>
      <c r="AH38" s="58"/>
      <c r="AI38" s="58"/>
      <c r="AJ38" s="58"/>
      <c r="AK38" s="58"/>
      <c r="AL38" s="58"/>
      <c r="AM38" s="58"/>
      <c r="AN38" s="58"/>
      <c r="AO38" s="58"/>
      <c r="AP38" s="58"/>
      <c r="AQ38" s="58"/>
      <c r="AR38" s="39"/>
    </row>
    <row r="39" spans="2:56" s="1" customFormat="1" ht="36.950000000000003" customHeight="1">
      <c r="B39" s="39"/>
      <c r="C39" s="59" t="s">
        <v>50</v>
      </c>
      <c r="AR39" s="39"/>
    </row>
    <row r="40" spans="2:56" s="1" customFormat="1" ht="6.95" customHeight="1">
      <c r="B40" s="39"/>
      <c r="AR40" s="39"/>
    </row>
    <row r="41" spans="2:56" s="3" customFormat="1" ht="14.45" customHeight="1">
      <c r="B41" s="60"/>
      <c r="C41" s="61" t="s">
        <v>16</v>
      </c>
      <c r="L41" s="3" t="str">
        <f>K5</f>
        <v>170613</v>
      </c>
      <c r="AR41" s="60"/>
    </row>
    <row r="42" spans="2:56" s="4" customFormat="1" ht="36.950000000000003" customHeight="1">
      <c r="B42" s="62"/>
      <c r="C42" s="63" t="s">
        <v>19</v>
      </c>
      <c r="L42" s="651" t="str">
        <f>K6</f>
        <v>Dům pro sociální účely, ul. Vývozní - Sodná, Hrušov</v>
      </c>
      <c r="M42" s="652"/>
      <c r="N42" s="652"/>
      <c r="O42" s="652"/>
      <c r="P42" s="652"/>
      <c r="Q42" s="652"/>
      <c r="R42" s="652"/>
      <c r="S42" s="652"/>
      <c r="T42" s="652"/>
      <c r="U42" s="652"/>
      <c r="V42" s="652"/>
      <c r="W42" s="652"/>
      <c r="X42" s="652"/>
      <c r="Y42" s="652"/>
      <c r="Z42" s="652"/>
      <c r="AA42" s="652"/>
      <c r="AB42" s="652"/>
      <c r="AC42" s="652"/>
      <c r="AD42" s="652"/>
      <c r="AE42" s="652"/>
      <c r="AF42" s="652"/>
      <c r="AG42" s="652"/>
      <c r="AH42" s="652"/>
      <c r="AI42" s="652"/>
      <c r="AJ42" s="652"/>
      <c r="AK42" s="652"/>
      <c r="AL42" s="652"/>
      <c r="AM42" s="652"/>
      <c r="AN42" s="652"/>
      <c r="AO42" s="652"/>
      <c r="AR42" s="62"/>
    </row>
    <row r="43" spans="2:56" s="1" customFormat="1" ht="6.95" customHeight="1">
      <c r="B43" s="39"/>
      <c r="AR43" s="39"/>
    </row>
    <row r="44" spans="2:56" s="1" customFormat="1" ht="15">
      <c r="B44" s="39"/>
      <c r="C44" s="61" t="s">
        <v>23</v>
      </c>
      <c r="L44" s="64" t="str">
        <f>IF(K8="","",K8)</f>
        <v>Ostrava</v>
      </c>
      <c r="AI44" s="61" t="s">
        <v>25</v>
      </c>
      <c r="AM44" s="653">
        <f>IF(AN8= "","",AN8)</f>
        <v>42853</v>
      </c>
      <c r="AN44" s="653"/>
      <c r="AR44" s="39"/>
    </row>
    <row r="45" spans="2:56" s="1" customFormat="1" ht="6.95" customHeight="1">
      <c r="B45" s="39"/>
      <c r="AR45" s="39"/>
    </row>
    <row r="46" spans="2:56" s="1" customFormat="1" ht="15">
      <c r="B46" s="39"/>
      <c r="C46" s="61" t="s">
        <v>26</v>
      </c>
      <c r="L46" s="3" t="str">
        <f>IF(E11= "","",E11)</f>
        <v>Čtyřlístek - příspěvková organizace</v>
      </c>
      <c r="AI46" s="61" t="s">
        <v>32</v>
      </c>
      <c r="AM46" s="654" t="str">
        <f>IF(E17="","",E17)</f>
        <v>Ing. Kirkopulos</v>
      </c>
      <c r="AN46" s="654"/>
      <c r="AO46" s="654"/>
      <c r="AP46" s="654"/>
      <c r="AR46" s="39"/>
      <c r="AS46" s="655" t="s">
        <v>51</v>
      </c>
      <c r="AT46" s="656"/>
      <c r="AU46" s="66"/>
      <c r="AV46" s="66"/>
      <c r="AW46" s="66"/>
      <c r="AX46" s="66"/>
      <c r="AY46" s="66"/>
      <c r="AZ46" s="66"/>
      <c r="BA46" s="66"/>
      <c r="BB46" s="66"/>
      <c r="BC46" s="66"/>
      <c r="BD46" s="67"/>
    </row>
    <row r="47" spans="2:56" s="1" customFormat="1" ht="15">
      <c r="B47" s="39"/>
      <c r="C47" s="61" t="s">
        <v>30</v>
      </c>
      <c r="L47" s="3" t="str">
        <f>IF(E14= "Vyplň údaj","",E14)</f>
        <v/>
      </c>
      <c r="AR47" s="39"/>
      <c r="AS47" s="657"/>
      <c r="AT47" s="658"/>
      <c r="AU47" s="40"/>
      <c r="AV47" s="40"/>
      <c r="AW47" s="40"/>
      <c r="AX47" s="40"/>
      <c r="AY47" s="40"/>
      <c r="AZ47" s="40"/>
      <c r="BA47" s="40"/>
      <c r="BB47" s="40"/>
      <c r="BC47" s="40"/>
      <c r="BD47" s="68"/>
    </row>
    <row r="48" spans="2:56" s="1" customFormat="1" ht="10.9" customHeight="1">
      <c r="B48" s="39"/>
      <c r="AR48" s="39"/>
      <c r="AS48" s="657"/>
      <c r="AT48" s="658"/>
      <c r="AU48" s="40"/>
      <c r="AV48" s="40"/>
      <c r="AW48" s="40"/>
      <c r="AX48" s="40"/>
      <c r="AY48" s="40"/>
      <c r="AZ48" s="40"/>
      <c r="BA48" s="40"/>
      <c r="BB48" s="40"/>
      <c r="BC48" s="40"/>
      <c r="BD48" s="68"/>
    </row>
    <row r="49" spans="1:91" s="1" customFormat="1" ht="29.25" customHeight="1">
      <c r="B49" s="39"/>
      <c r="C49" s="659" t="s">
        <v>52</v>
      </c>
      <c r="D49" s="660"/>
      <c r="E49" s="660"/>
      <c r="F49" s="660"/>
      <c r="G49" s="660"/>
      <c r="H49" s="69"/>
      <c r="I49" s="661" t="s">
        <v>53</v>
      </c>
      <c r="J49" s="660"/>
      <c r="K49" s="660"/>
      <c r="L49" s="660"/>
      <c r="M49" s="660"/>
      <c r="N49" s="660"/>
      <c r="O49" s="660"/>
      <c r="P49" s="660"/>
      <c r="Q49" s="660"/>
      <c r="R49" s="660"/>
      <c r="S49" s="660"/>
      <c r="T49" s="660"/>
      <c r="U49" s="660"/>
      <c r="V49" s="660"/>
      <c r="W49" s="660"/>
      <c r="X49" s="660"/>
      <c r="Y49" s="660"/>
      <c r="Z49" s="660"/>
      <c r="AA49" s="660"/>
      <c r="AB49" s="660"/>
      <c r="AC49" s="660"/>
      <c r="AD49" s="660"/>
      <c r="AE49" s="660"/>
      <c r="AF49" s="660"/>
      <c r="AG49" s="662" t="s">
        <v>54</v>
      </c>
      <c r="AH49" s="660"/>
      <c r="AI49" s="660"/>
      <c r="AJ49" s="660"/>
      <c r="AK49" s="660"/>
      <c r="AL49" s="660"/>
      <c r="AM49" s="660"/>
      <c r="AN49" s="661" t="s">
        <v>55</v>
      </c>
      <c r="AO49" s="660"/>
      <c r="AP49" s="660"/>
      <c r="AQ49" s="70" t="s">
        <v>56</v>
      </c>
      <c r="AR49" s="39"/>
      <c r="AS49" s="71" t="s">
        <v>57</v>
      </c>
      <c r="AT49" s="72" t="s">
        <v>58</v>
      </c>
      <c r="AU49" s="72" t="s">
        <v>59</v>
      </c>
      <c r="AV49" s="72" t="s">
        <v>60</v>
      </c>
      <c r="AW49" s="72" t="s">
        <v>61</v>
      </c>
      <c r="AX49" s="72" t="s">
        <v>62</v>
      </c>
      <c r="AY49" s="72" t="s">
        <v>63</v>
      </c>
      <c r="AZ49" s="72" t="s">
        <v>64</v>
      </c>
      <c r="BA49" s="72" t="s">
        <v>65</v>
      </c>
      <c r="BB49" s="72" t="s">
        <v>66</v>
      </c>
      <c r="BC49" s="72" t="s">
        <v>67</v>
      </c>
      <c r="BD49" s="73" t="s">
        <v>68</v>
      </c>
    </row>
    <row r="50" spans="1:91" s="1" customFormat="1" ht="10.9" customHeight="1">
      <c r="B50" s="39"/>
      <c r="AR50" s="39"/>
      <c r="AS50" s="74"/>
      <c r="AT50" s="66"/>
      <c r="AU50" s="66"/>
      <c r="AV50" s="66"/>
      <c r="AW50" s="66"/>
      <c r="AX50" s="66"/>
      <c r="AY50" s="66"/>
      <c r="AZ50" s="66"/>
      <c r="BA50" s="66"/>
      <c r="BB50" s="66"/>
      <c r="BC50" s="66"/>
      <c r="BD50" s="67"/>
    </row>
    <row r="51" spans="1:91" s="4" customFormat="1" ht="32.450000000000003" customHeight="1">
      <c r="B51" s="62"/>
      <c r="C51" s="75" t="s">
        <v>69</v>
      </c>
      <c r="D51" s="76"/>
      <c r="E51" s="76"/>
      <c r="F51" s="76"/>
      <c r="G51" s="76"/>
      <c r="H51" s="76"/>
      <c r="I51" s="76"/>
      <c r="J51" s="76"/>
      <c r="K51" s="76"/>
      <c r="L51" s="76"/>
      <c r="M51" s="76"/>
      <c r="N51" s="76"/>
      <c r="O51" s="76"/>
      <c r="P51" s="76"/>
      <c r="Q51" s="76"/>
      <c r="R51" s="76"/>
      <c r="S51" s="76"/>
      <c r="T51" s="76"/>
      <c r="U51" s="76"/>
      <c r="V51" s="76"/>
      <c r="W51" s="76"/>
      <c r="X51" s="76"/>
      <c r="Y51" s="76"/>
      <c r="Z51" s="76"/>
      <c r="AA51" s="76"/>
      <c r="AB51" s="76"/>
      <c r="AC51" s="76"/>
      <c r="AD51" s="76"/>
      <c r="AE51" s="76"/>
      <c r="AF51" s="76"/>
      <c r="AG51" s="668">
        <f>ROUND(SUM(AG52:AG59),2)</f>
        <v>0</v>
      </c>
      <c r="AH51" s="668"/>
      <c r="AI51" s="668"/>
      <c r="AJ51" s="668"/>
      <c r="AK51" s="668"/>
      <c r="AL51" s="668"/>
      <c r="AM51" s="668"/>
      <c r="AN51" s="669">
        <f t="shared" ref="AN51:AN59" si="0">SUM(AG51,AT51)</f>
        <v>0</v>
      </c>
      <c r="AO51" s="669"/>
      <c r="AP51" s="669"/>
      <c r="AQ51" s="77" t="s">
        <v>5</v>
      </c>
      <c r="AR51" s="62"/>
      <c r="AS51" s="78">
        <f>ROUND(SUM(AS52:AS59),2)</f>
        <v>0</v>
      </c>
      <c r="AT51" s="79">
        <f t="shared" ref="AT51:AT59" si="1">ROUND(SUM(AV51:AW51),2)</f>
        <v>0</v>
      </c>
      <c r="AU51" s="80">
        <f>ROUND(SUM(AU52:AU59),5)</f>
        <v>0</v>
      </c>
      <c r="AV51" s="79">
        <f>ROUND(AZ51*L26,2)</f>
        <v>0</v>
      </c>
      <c r="AW51" s="79">
        <f>ROUND(BA51*L27,2)</f>
        <v>0</v>
      </c>
      <c r="AX51" s="79">
        <f>ROUND(BB51*L26,2)</f>
        <v>0</v>
      </c>
      <c r="AY51" s="79">
        <f>ROUND(BC51*L27,2)</f>
        <v>0</v>
      </c>
      <c r="AZ51" s="79">
        <f>ROUND(SUM(AZ52:AZ59),2)</f>
        <v>0</v>
      </c>
      <c r="BA51" s="79">
        <f>ROUND(SUM(BA52:BA59),2)</f>
        <v>0</v>
      </c>
      <c r="BB51" s="79">
        <f>ROUND(SUM(BB52:BB59),2)</f>
        <v>0</v>
      </c>
      <c r="BC51" s="79">
        <f>ROUND(SUM(BC52:BC59),2)</f>
        <v>0</v>
      </c>
      <c r="BD51" s="81">
        <f>ROUND(SUM(BD52:BD59),2)</f>
        <v>0</v>
      </c>
      <c r="BS51" s="63" t="s">
        <v>70</v>
      </c>
      <c r="BT51" s="63" t="s">
        <v>71</v>
      </c>
      <c r="BV51" s="63" t="s">
        <v>72</v>
      </c>
      <c r="BW51" s="63" t="s">
        <v>7</v>
      </c>
      <c r="BX51" s="63" t="s">
        <v>73</v>
      </c>
      <c r="CL51" s="63" t="s">
        <v>5</v>
      </c>
    </row>
    <row r="52" spans="1:91" s="5" customFormat="1" ht="37.5" customHeight="1">
      <c r="A52" s="82" t="s">
        <v>74</v>
      </c>
      <c r="B52" s="83"/>
      <c r="C52" s="84"/>
      <c r="D52" s="665" t="s">
        <v>17</v>
      </c>
      <c r="E52" s="665"/>
      <c r="F52" s="665"/>
      <c r="G52" s="665"/>
      <c r="H52" s="665"/>
      <c r="I52" s="85"/>
      <c r="J52" s="665" t="s">
        <v>20</v>
      </c>
      <c r="K52" s="665"/>
      <c r="L52" s="665"/>
      <c r="M52" s="665"/>
      <c r="N52" s="665"/>
      <c r="O52" s="665"/>
      <c r="P52" s="665"/>
      <c r="Q52" s="665"/>
      <c r="R52" s="665"/>
      <c r="S52" s="665"/>
      <c r="T52" s="665"/>
      <c r="U52" s="665"/>
      <c r="V52" s="665"/>
      <c r="W52" s="665"/>
      <c r="X52" s="665"/>
      <c r="Y52" s="665"/>
      <c r="Z52" s="665"/>
      <c r="AA52" s="665"/>
      <c r="AB52" s="665"/>
      <c r="AC52" s="665"/>
      <c r="AD52" s="665"/>
      <c r="AE52" s="665"/>
      <c r="AF52" s="665"/>
      <c r="AG52" s="663">
        <f>'170613 - Dům pro sociální...'!J25</f>
        <v>0</v>
      </c>
      <c r="AH52" s="664"/>
      <c r="AI52" s="664"/>
      <c r="AJ52" s="664"/>
      <c r="AK52" s="664"/>
      <c r="AL52" s="664"/>
      <c r="AM52" s="664"/>
      <c r="AN52" s="663">
        <f t="shared" si="0"/>
        <v>0</v>
      </c>
      <c r="AO52" s="664"/>
      <c r="AP52" s="664"/>
      <c r="AQ52" s="86" t="s">
        <v>75</v>
      </c>
      <c r="AR52" s="83"/>
      <c r="AS52" s="87">
        <v>0</v>
      </c>
      <c r="AT52" s="88">
        <f t="shared" si="1"/>
        <v>0</v>
      </c>
      <c r="AU52" s="89">
        <f>'170613 - Dům pro sociální...'!P96</f>
        <v>0</v>
      </c>
      <c r="AV52" s="88">
        <f>'170613 - Dům pro sociální...'!J28</f>
        <v>0</v>
      </c>
      <c r="AW52" s="88">
        <f>'170613 - Dům pro sociální...'!J29</f>
        <v>0</v>
      </c>
      <c r="AX52" s="88">
        <f>'170613 - Dům pro sociální...'!J30</f>
        <v>0</v>
      </c>
      <c r="AY52" s="88">
        <f>'170613 - Dům pro sociální...'!J31</f>
        <v>0</v>
      </c>
      <c r="AZ52" s="88">
        <f>'170613 - Dům pro sociální...'!F28</f>
        <v>0</v>
      </c>
      <c r="BA52" s="88">
        <f>'170613 - Dům pro sociální...'!F29</f>
        <v>0</v>
      </c>
      <c r="BB52" s="88">
        <f>'170613 - Dům pro sociální...'!F30</f>
        <v>0</v>
      </c>
      <c r="BC52" s="88">
        <f>'170613 - Dům pro sociální...'!F31</f>
        <v>0</v>
      </c>
      <c r="BD52" s="90">
        <f>'170613 - Dům pro sociální...'!F32</f>
        <v>0</v>
      </c>
      <c r="BT52" s="91" t="s">
        <v>76</v>
      </c>
      <c r="BU52" s="91" t="s">
        <v>77</v>
      </c>
      <c r="BV52" s="91" t="s">
        <v>72</v>
      </c>
      <c r="BW52" s="91" t="s">
        <v>7</v>
      </c>
      <c r="BX52" s="91" t="s">
        <v>73</v>
      </c>
      <c r="CL52" s="91" t="s">
        <v>5</v>
      </c>
    </row>
    <row r="53" spans="1:91" s="5" customFormat="1" ht="22.5" customHeight="1">
      <c r="A53" s="82" t="s">
        <v>74</v>
      </c>
      <c r="B53" s="83"/>
      <c r="C53" s="84"/>
      <c r="D53" s="665" t="s">
        <v>78</v>
      </c>
      <c r="E53" s="665"/>
      <c r="F53" s="665"/>
      <c r="G53" s="665"/>
      <c r="H53" s="665"/>
      <c r="I53" s="85"/>
      <c r="J53" s="665" t="s">
        <v>79</v>
      </c>
      <c r="K53" s="665"/>
      <c r="L53" s="665"/>
      <c r="M53" s="665"/>
      <c r="N53" s="665"/>
      <c r="O53" s="665"/>
      <c r="P53" s="665"/>
      <c r="Q53" s="665"/>
      <c r="R53" s="665"/>
      <c r="S53" s="665"/>
      <c r="T53" s="665"/>
      <c r="U53" s="665"/>
      <c r="V53" s="665"/>
      <c r="W53" s="665"/>
      <c r="X53" s="665"/>
      <c r="Y53" s="665"/>
      <c r="Z53" s="665"/>
      <c r="AA53" s="665"/>
      <c r="AB53" s="665"/>
      <c r="AC53" s="665"/>
      <c r="AD53" s="665"/>
      <c r="AE53" s="665"/>
      <c r="AF53" s="665"/>
      <c r="AG53" s="663">
        <f>'VON - Vedlejší a ostatní ...'!J27</f>
        <v>0</v>
      </c>
      <c r="AH53" s="664"/>
      <c r="AI53" s="664"/>
      <c r="AJ53" s="664"/>
      <c r="AK53" s="664"/>
      <c r="AL53" s="664"/>
      <c r="AM53" s="664"/>
      <c r="AN53" s="663">
        <f t="shared" si="0"/>
        <v>0</v>
      </c>
      <c r="AO53" s="664"/>
      <c r="AP53" s="664"/>
      <c r="AQ53" s="86" t="s">
        <v>78</v>
      </c>
      <c r="AR53" s="83"/>
      <c r="AS53" s="87">
        <v>0</v>
      </c>
      <c r="AT53" s="88">
        <f t="shared" si="1"/>
        <v>0</v>
      </c>
      <c r="AU53" s="89">
        <f>'VON - Vedlejší a ostatní ...'!P82</f>
        <v>0</v>
      </c>
      <c r="AV53" s="88">
        <f>'VON - Vedlejší a ostatní ...'!J30</f>
        <v>0</v>
      </c>
      <c r="AW53" s="88">
        <f>'VON - Vedlejší a ostatní ...'!J31</f>
        <v>0</v>
      </c>
      <c r="AX53" s="88">
        <f>'VON - Vedlejší a ostatní ...'!J32</f>
        <v>0</v>
      </c>
      <c r="AY53" s="88">
        <f>'VON - Vedlejší a ostatní ...'!J33</f>
        <v>0</v>
      </c>
      <c r="AZ53" s="88">
        <f>'VON - Vedlejší a ostatní ...'!F30</f>
        <v>0</v>
      </c>
      <c r="BA53" s="88">
        <f>'VON - Vedlejší a ostatní ...'!F31</f>
        <v>0</v>
      </c>
      <c r="BB53" s="88">
        <f>'VON - Vedlejší a ostatní ...'!F32</f>
        <v>0</v>
      </c>
      <c r="BC53" s="88">
        <f>'VON - Vedlejší a ostatní ...'!F33</f>
        <v>0</v>
      </c>
      <c r="BD53" s="90">
        <f>'VON - Vedlejší a ostatní ...'!F34</f>
        <v>0</v>
      </c>
      <c r="BT53" s="91" t="s">
        <v>76</v>
      </c>
      <c r="BV53" s="91" t="s">
        <v>72</v>
      </c>
      <c r="BW53" s="91" t="s">
        <v>80</v>
      </c>
      <c r="BX53" s="91" t="s">
        <v>7</v>
      </c>
      <c r="CL53" s="91" t="s">
        <v>81</v>
      </c>
      <c r="CM53" s="91" t="s">
        <v>76</v>
      </c>
    </row>
    <row r="54" spans="1:91" s="5" customFormat="1" ht="22.5" customHeight="1">
      <c r="A54" s="82" t="s">
        <v>74</v>
      </c>
      <c r="B54" s="83"/>
      <c r="C54" s="84"/>
      <c r="D54" s="665" t="s">
        <v>82</v>
      </c>
      <c r="E54" s="665"/>
      <c r="F54" s="665"/>
      <c r="G54" s="665"/>
      <c r="H54" s="665"/>
      <c r="I54" s="85"/>
      <c r="J54" s="665" t="s">
        <v>83</v>
      </c>
      <c r="K54" s="665"/>
      <c r="L54" s="665"/>
      <c r="M54" s="665"/>
      <c r="N54" s="665"/>
      <c r="O54" s="665"/>
      <c r="P54" s="665"/>
      <c r="Q54" s="665"/>
      <c r="R54" s="665"/>
      <c r="S54" s="665"/>
      <c r="T54" s="665"/>
      <c r="U54" s="665"/>
      <c r="V54" s="665"/>
      <c r="W54" s="665"/>
      <c r="X54" s="665"/>
      <c r="Y54" s="665"/>
      <c r="Z54" s="665"/>
      <c r="AA54" s="665"/>
      <c r="AB54" s="665"/>
      <c r="AC54" s="665"/>
      <c r="AD54" s="665"/>
      <c r="AE54" s="665"/>
      <c r="AF54" s="665"/>
      <c r="AG54" s="663">
        <f>'104 - ZTI'!J27</f>
        <v>0</v>
      </c>
      <c r="AH54" s="664"/>
      <c r="AI54" s="664"/>
      <c r="AJ54" s="664"/>
      <c r="AK54" s="664"/>
      <c r="AL54" s="664"/>
      <c r="AM54" s="664"/>
      <c r="AN54" s="663">
        <f t="shared" si="0"/>
        <v>0</v>
      </c>
      <c r="AO54" s="664"/>
      <c r="AP54" s="664"/>
      <c r="AQ54" s="86" t="s">
        <v>75</v>
      </c>
      <c r="AR54" s="83"/>
      <c r="AS54" s="87">
        <v>0</v>
      </c>
      <c r="AT54" s="88">
        <f t="shared" si="1"/>
        <v>0</v>
      </c>
      <c r="AU54" s="89">
        <f>'104 - ZTI'!P86</f>
        <v>0</v>
      </c>
      <c r="AV54" s="88">
        <f>'104 - ZTI'!J30</f>
        <v>0</v>
      </c>
      <c r="AW54" s="88">
        <f>'104 - ZTI'!J31</f>
        <v>0</v>
      </c>
      <c r="AX54" s="88">
        <f>'104 - ZTI'!J32</f>
        <v>0</v>
      </c>
      <c r="AY54" s="88">
        <f>'104 - ZTI'!J33</f>
        <v>0</v>
      </c>
      <c r="AZ54" s="88">
        <f>'104 - ZTI'!F30</f>
        <v>0</v>
      </c>
      <c r="BA54" s="88">
        <f>'104 - ZTI'!F31</f>
        <v>0</v>
      </c>
      <c r="BB54" s="88">
        <f>'104 - ZTI'!F32</f>
        <v>0</v>
      </c>
      <c r="BC54" s="88">
        <f>'104 - ZTI'!F33</f>
        <v>0</v>
      </c>
      <c r="BD54" s="90">
        <f>'104 - ZTI'!F34</f>
        <v>0</v>
      </c>
      <c r="BT54" s="91" t="s">
        <v>76</v>
      </c>
      <c r="BV54" s="91" t="s">
        <v>72</v>
      </c>
      <c r="BW54" s="91" t="s">
        <v>84</v>
      </c>
      <c r="BX54" s="91" t="s">
        <v>7</v>
      </c>
      <c r="CL54" s="91" t="s">
        <v>5</v>
      </c>
      <c r="CM54" s="91" t="s">
        <v>76</v>
      </c>
    </row>
    <row r="55" spans="1:91" s="5" customFormat="1" ht="22.5" customHeight="1">
      <c r="A55" s="82" t="s">
        <v>74</v>
      </c>
      <c r="B55" s="83"/>
      <c r="C55" s="84"/>
      <c r="D55" s="665" t="s">
        <v>85</v>
      </c>
      <c r="E55" s="665"/>
      <c r="F55" s="665"/>
      <c r="G55" s="665"/>
      <c r="H55" s="665"/>
      <c r="I55" s="85"/>
      <c r="J55" s="665" t="s">
        <v>86</v>
      </c>
      <c r="K55" s="665"/>
      <c r="L55" s="665"/>
      <c r="M55" s="665"/>
      <c r="N55" s="665"/>
      <c r="O55" s="665"/>
      <c r="P55" s="665"/>
      <c r="Q55" s="665"/>
      <c r="R55" s="665"/>
      <c r="S55" s="665"/>
      <c r="T55" s="665"/>
      <c r="U55" s="665"/>
      <c r="V55" s="665"/>
      <c r="W55" s="665"/>
      <c r="X55" s="665"/>
      <c r="Y55" s="665"/>
      <c r="Z55" s="665"/>
      <c r="AA55" s="665"/>
      <c r="AB55" s="665"/>
      <c r="AC55" s="665"/>
      <c r="AD55" s="665"/>
      <c r="AE55" s="665"/>
      <c r="AF55" s="665"/>
      <c r="AG55" s="663">
        <f>'105 - VYTÁPĚNÍ'!J27</f>
        <v>0</v>
      </c>
      <c r="AH55" s="664"/>
      <c r="AI55" s="664"/>
      <c r="AJ55" s="664"/>
      <c r="AK55" s="664"/>
      <c r="AL55" s="664"/>
      <c r="AM55" s="664"/>
      <c r="AN55" s="663">
        <f t="shared" si="0"/>
        <v>0</v>
      </c>
      <c r="AO55" s="664"/>
      <c r="AP55" s="664"/>
      <c r="AQ55" s="86" t="s">
        <v>75</v>
      </c>
      <c r="AR55" s="83"/>
      <c r="AS55" s="87">
        <v>0</v>
      </c>
      <c r="AT55" s="88">
        <f t="shared" si="1"/>
        <v>0</v>
      </c>
      <c r="AU55" s="89">
        <f>'105 - VYTÁPĚNÍ'!P87</f>
        <v>0</v>
      </c>
      <c r="AV55" s="88">
        <f>'105 - VYTÁPĚNÍ'!J30</f>
        <v>0</v>
      </c>
      <c r="AW55" s="88">
        <f>'105 - VYTÁPĚNÍ'!J31</f>
        <v>0</v>
      </c>
      <c r="AX55" s="88">
        <f>'105 - VYTÁPĚNÍ'!J32</f>
        <v>0</v>
      </c>
      <c r="AY55" s="88">
        <f>'105 - VYTÁPĚNÍ'!J33</f>
        <v>0</v>
      </c>
      <c r="AZ55" s="88">
        <f>'105 - VYTÁPĚNÍ'!F30</f>
        <v>0</v>
      </c>
      <c r="BA55" s="88">
        <f>'105 - VYTÁPĚNÍ'!F31</f>
        <v>0</v>
      </c>
      <c r="BB55" s="88">
        <f>'105 - VYTÁPĚNÍ'!F32</f>
        <v>0</v>
      </c>
      <c r="BC55" s="88">
        <f>'105 - VYTÁPĚNÍ'!F33</f>
        <v>0</v>
      </c>
      <c r="BD55" s="90">
        <f>'105 - VYTÁPĚNÍ'!F34</f>
        <v>0</v>
      </c>
      <c r="BT55" s="91" t="s">
        <v>76</v>
      </c>
      <c r="BV55" s="91" t="s">
        <v>72</v>
      </c>
      <c r="BW55" s="91" t="s">
        <v>87</v>
      </c>
      <c r="BX55" s="91" t="s">
        <v>7</v>
      </c>
      <c r="CL55" s="91" t="s">
        <v>5</v>
      </c>
      <c r="CM55" s="91" t="s">
        <v>76</v>
      </c>
    </row>
    <row r="56" spans="1:91" s="5" customFormat="1" ht="22.5" customHeight="1">
      <c r="A56" s="82" t="s">
        <v>74</v>
      </c>
      <c r="B56" s="83"/>
      <c r="C56" s="84"/>
      <c r="D56" s="665" t="s">
        <v>88</v>
      </c>
      <c r="E56" s="665"/>
      <c r="F56" s="665"/>
      <c r="G56" s="665"/>
      <c r="H56" s="665"/>
      <c r="I56" s="85"/>
      <c r="J56" s="665" t="s">
        <v>89</v>
      </c>
      <c r="K56" s="665"/>
      <c r="L56" s="665"/>
      <c r="M56" s="665"/>
      <c r="N56" s="665"/>
      <c r="O56" s="665"/>
      <c r="P56" s="665"/>
      <c r="Q56" s="665"/>
      <c r="R56" s="665"/>
      <c r="S56" s="665"/>
      <c r="T56" s="665"/>
      <c r="U56" s="665"/>
      <c r="V56" s="665"/>
      <c r="W56" s="665"/>
      <c r="X56" s="665"/>
      <c r="Y56" s="665"/>
      <c r="Z56" s="665"/>
      <c r="AA56" s="665"/>
      <c r="AB56" s="665"/>
      <c r="AC56" s="665"/>
      <c r="AD56" s="665"/>
      <c r="AE56" s="665"/>
      <c r="AF56" s="665"/>
      <c r="AG56" s="663">
        <f>'106 - Silnoproud'!J27</f>
        <v>0</v>
      </c>
      <c r="AH56" s="664"/>
      <c r="AI56" s="664"/>
      <c r="AJ56" s="664"/>
      <c r="AK56" s="664"/>
      <c r="AL56" s="664"/>
      <c r="AM56" s="664"/>
      <c r="AN56" s="663">
        <f t="shared" si="0"/>
        <v>0</v>
      </c>
      <c r="AO56" s="664"/>
      <c r="AP56" s="664"/>
      <c r="AQ56" s="86" t="s">
        <v>75</v>
      </c>
      <c r="AR56" s="83"/>
      <c r="AS56" s="87">
        <v>0</v>
      </c>
      <c r="AT56" s="88">
        <f t="shared" si="1"/>
        <v>0</v>
      </c>
      <c r="AU56" s="89">
        <f>'106 - Silnoproud'!P77</f>
        <v>0</v>
      </c>
      <c r="AV56" s="88">
        <f>'106 - Silnoproud'!J30</f>
        <v>0</v>
      </c>
      <c r="AW56" s="88">
        <f>'106 - Silnoproud'!J31</f>
        <v>0</v>
      </c>
      <c r="AX56" s="88">
        <f>'106 - Silnoproud'!J32</f>
        <v>0</v>
      </c>
      <c r="AY56" s="88">
        <f>'106 - Silnoproud'!J33</f>
        <v>0</v>
      </c>
      <c r="AZ56" s="88">
        <f>'106 - Silnoproud'!F30</f>
        <v>0</v>
      </c>
      <c r="BA56" s="88">
        <f>'106 - Silnoproud'!F31</f>
        <v>0</v>
      </c>
      <c r="BB56" s="88">
        <f>'106 - Silnoproud'!F32</f>
        <v>0</v>
      </c>
      <c r="BC56" s="88">
        <f>'106 - Silnoproud'!F33</f>
        <v>0</v>
      </c>
      <c r="BD56" s="90">
        <f>'106 - Silnoproud'!F34</f>
        <v>0</v>
      </c>
      <c r="BT56" s="91" t="s">
        <v>76</v>
      </c>
      <c r="BV56" s="91" t="s">
        <v>72</v>
      </c>
      <c r="BW56" s="91" t="s">
        <v>90</v>
      </c>
      <c r="BX56" s="91" t="s">
        <v>7</v>
      </c>
      <c r="CL56" s="91" t="s">
        <v>5</v>
      </c>
      <c r="CM56" s="91" t="s">
        <v>76</v>
      </c>
    </row>
    <row r="57" spans="1:91" s="5" customFormat="1" ht="22.5" customHeight="1">
      <c r="A57" s="82" t="s">
        <v>74</v>
      </c>
      <c r="B57" s="83"/>
      <c r="C57" s="84"/>
      <c r="D57" s="665" t="s">
        <v>91</v>
      </c>
      <c r="E57" s="665"/>
      <c r="F57" s="665"/>
      <c r="G57" s="665"/>
      <c r="H57" s="665"/>
      <c r="I57" s="85"/>
      <c r="J57" s="665" t="s">
        <v>92</v>
      </c>
      <c r="K57" s="665"/>
      <c r="L57" s="665"/>
      <c r="M57" s="665"/>
      <c r="N57" s="665"/>
      <c r="O57" s="665"/>
      <c r="P57" s="665"/>
      <c r="Q57" s="665"/>
      <c r="R57" s="665"/>
      <c r="S57" s="665"/>
      <c r="T57" s="665"/>
      <c r="U57" s="665"/>
      <c r="V57" s="665"/>
      <c r="W57" s="665"/>
      <c r="X57" s="665"/>
      <c r="Y57" s="665"/>
      <c r="Z57" s="665"/>
      <c r="AA57" s="665"/>
      <c r="AB57" s="665"/>
      <c r="AC57" s="665"/>
      <c r="AD57" s="665"/>
      <c r="AE57" s="665"/>
      <c r="AF57" s="665"/>
      <c r="AG57" s="663">
        <f>'107 - Slaboproud'!J27</f>
        <v>0</v>
      </c>
      <c r="AH57" s="664"/>
      <c r="AI57" s="664"/>
      <c r="AJ57" s="664"/>
      <c r="AK57" s="664"/>
      <c r="AL57" s="664"/>
      <c r="AM57" s="664"/>
      <c r="AN57" s="663">
        <f t="shared" si="0"/>
        <v>0</v>
      </c>
      <c r="AO57" s="664"/>
      <c r="AP57" s="664"/>
      <c r="AQ57" s="86" t="s">
        <v>75</v>
      </c>
      <c r="AR57" s="83"/>
      <c r="AS57" s="87">
        <v>0</v>
      </c>
      <c r="AT57" s="88">
        <f t="shared" si="1"/>
        <v>0</v>
      </c>
      <c r="AU57" s="89">
        <f>'107 - Slaboproud'!P77</f>
        <v>0</v>
      </c>
      <c r="AV57" s="88">
        <f>'107 - Slaboproud'!J30</f>
        <v>0</v>
      </c>
      <c r="AW57" s="88">
        <f>'107 - Slaboproud'!J31</f>
        <v>0</v>
      </c>
      <c r="AX57" s="88">
        <f>'107 - Slaboproud'!J32</f>
        <v>0</v>
      </c>
      <c r="AY57" s="88">
        <f>'107 - Slaboproud'!J33</f>
        <v>0</v>
      </c>
      <c r="AZ57" s="88">
        <f>'107 - Slaboproud'!F30</f>
        <v>0</v>
      </c>
      <c r="BA57" s="88">
        <f>'107 - Slaboproud'!F31</f>
        <v>0</v>
      </c>
      <c r="BB57" s="88">
        <f>'107 - Slaboproud'!F32</f>
        <v>0</v>
      </c>
      <c r="BC57" s="88">
        <f>'107 - Slaboproud'!F33</f>
        <v>0</v>
      </c>
      <c r="BD57" s="90">
        <f>'107 - Slaboproud'!F34</f>
        <v>0</v>
      </c>
      <c r="BT57" s="91" t="s">
        <v>76</v>
      </c>
      <c r="BV57" s="91" t="s">
        <v>72</v>
      </c>
      <c r="BW57" s="91" t="s">
        <v>93</v>
      </c>
      <c r="BX57" s="91" t="s">
        <v>7</v>
      </c>
      <c r="CL57" s="91" t="s">
        <v>5</v>
      </c>
      <c r="CM57" s="91" t="s">
        <v>76</v>
      </c>
    </row>
    <row r="58" spans="1:91" s="5" customFormat="1" ht="22.5" customHeight="1">
      <c r="A58" s="82" t="s">
        <v>74</v>
      </c>
      <c r="B58" s="83"/>
      <c r="C58" s="84"/>
      <c r="D58" s="665" t="s">
        <v>95</v>
      </c>
      <c r="E58" s="665"/>
      <c r="F58" s="665"/>
      <c r="G58" s="665"/>
      <c r="H58" s="665"/>
      <c r="I58" s="85"/>
      <c r="J58" s="665" t="s">
        <v>96</v>
      </c>
      <c r="K58" s="665"/>
      <c r="L58" s="665"/>
      <c r="M58" s="665"/>
      <c r="N58" s="665"/>
      <c r="O58" s="665"/>
      <c r="P58" s="665"/>
      <c r="Q58" s="665"/>
      <c r="R58" s="665"/>
      <c r="S58" s="665"/>
      <c r="T58" s="665"/>
      <c r="U58" s="665"/>
      <c r="V58" s="665"/>
      <c r="W58" s="665"/>
      <c r="X58" s="665"/>
      <c r="Y58" s="665"/>
      <c r="Z58" s="665"/>
      <c r="AA58" s="665"/>
      <c r="AB58" s="665"/>
      <c r="AC58" s="665"/>
      <c r="AD58" s="665"/>
      <c r="AE58" s="665"/>
      <c r="AF58" s="665"/>
      <c r="AG58" s="663">
        <f>'200 - Vodovodní přípojka'!J27</f>
        <v>0</v>
      </c>
      <c r="AH58" s="664"/>
      <c r="AI58" s="664"/>
      <c r="AJ58" s="664"/>
      <c r="AK58" s="664"/>
      <c r="AL58" s="664"/>
      <c r="AM58" s="664"/>
      <c r="AN58" s="663">
        <f t="shared" si="0"/>
        <v>0</v>
      </c>
      <c r="AO58" s="664"/>
      <c r="AP58" s="664"/>
      <c r="AQ58" s="86" t="s">
        <v>75</v>
      </c>
      <c r="AR58" s="83"/>
      <c r="AS58" s="87">
        <v>0</v>
      </c>
      <c r="AT58" s="88">
        <f t="shared" si="1"/>
        <v>0</v>
      </c>
      <c r="AU58" s="89">
        <f>'200 - Vodovodní přípojka'!P81</f>
        <v>0</v>
      </c>
      <c r="AV58" s="88">
        <f>'200 - Vodovodní přípojka'!J30</f>
        <v>0</v>
      </c>
      <c r="AW58" s="88">
        <f>'200 - Vodovodní přípojka'!J31</f>
        <v>0</v>
      </c>
      <c r="AX58" s="88">
        <f>'200 - Vodovodní přípojka'!J32</f>
        <v>0</v>
      </c>
      <c r="AY58" s="88">
        <f>'200 - Vodovodní přípojka'!J33</f>
        <v>0</v>
      </c>
      <c r="AZ58" s="88">
        <f>'200 - Vodovodní přípojka'!F30</f>
        <v>0</v>
      </c>
      <c r="BA58" s="88">
        <f>'200 - Vodovodní přípojka'!F31</f>
        <v>0</v>
      </c>
      <c r="BB58" s="88">
        <f>'200 - Vodovodní přípojka'!F32</f>
        <v>0</v>
      </c>
      <c r="BC58" s="88">
        <f>'200 - Vodovodní přípojka'!F33</f>
        <v>0</v>
      </c>
      <c r="BD58" s="90">
        <f>'200 - Vodovodní přípojka'!F34</f>
        <v>0</v>
      </c>
      <c r="BT58" s="91" t="s">
        <v>76</v>
      </c>
      <c r="BV58" s="91" t="s">
        <v>72</v>
      </c>
      <c r="BW58" s="91" t="s">
        <v>97</v>
      </c>
      <c r="BX58" s="91" t="s">
        <v>7</v>
      </c>
      <c r="CL58" s="91" t="s">
        <v>5</v>
      </c>
      <c r="CM58" s="91" t="s">
        <v>76</v>
      </c>
    </row>
    <row r="59" spans="1:91" s="5" customFormat="1" ht="22.5" customHeight="1">
      <c r="A59" s="82" t="s">
        <v>74</v>
      </c>
      <c r="B59" s="83"/>
      <c r="C59" s="84"/>
      <c r="D59" s="665" t="s">
        <v>98</v>
      </c>
      <c r="E59" s="665"/>
      <c r="F59" s="665"/>
      <c r="G59" s="665"/>
      <c r="H59" s="665"/>
      <c r="I59" s="85"/>
      <c r="J59" s="665" t="s">
        <v>99</v>
      </c>
      <c r="K59" s="665"/>
      <c r="L59" s="665"/>
      <c r="M59" s="665"/>
      <c r="N59" s="665"/>
      <c r="O59" s="665"/>
      <c r="P59" s="665"/>
      <c r="Q59" s="665"/>
      <c r="R59" s="665"/>
      <c r="S59" s="665"/>
      <c r="T59" s="665"/>
      <c r="U59" s="665"/>
      <c r="V59" s="665"/>
      <c r="W59" s="665"/>
      <c r="X59" s="665"/>
      <c r="Y59" s="665"/>
      <c r="Z59" s="665"/>
      <c r="AA59" s="665"/>
      <c r="AB59" s="665"/>
      <c r="AC59" s="665"/>
      <c r="AD59" s="665"/>
      <c r="AE59" s="665"/>
      <c r="AF59" s="665"/>
      <c r="AG59" s="663">
        <f>'300 - Kanalizační přípojka'!J27</f>
        <v>0</v>
      </c>
      <c r="AH59" s="664"/>
      <c r="AI59" s="664"/>
      <c r="AJ59" s="664"/>
      <c r="AK59" s="664"/>
      <c r="AL59" s="664"/>
      <c r="AM59" s="664"/>
      <c r="AN59" s="663">
        <f t="shared" si="0"/>
        <v>0</v>
      </c>
      <c r="AO59" s="664"/>
      <c r="AP59" s="664"/>
      <c r="AQ59" s="86" t="s">
        <v>75</v>
      </c>
      <c r="AR59" s="83"/>
      <c r="AS59" s="92">
        <v>0</v>
      </c>
      <c r="AT59" s="93">
        <f t="shared" si="1"/>
        <v>0</v>
      </c>
      <c r="AU59" s="94">
        <f>'300 - Kanalizační přípojka'!P83</f>
        <v>0</v>
      </c>
      <c r="AV59" s="93">
        <f>'300 - Kanalizační přípojka'!J30</f>
        <v>0</v>
      </c>
      <c r="AW59" s="93">
        <f>'300 - Kanalizační přípojka'!J31</f>
        <v>0</v>
      </c>
      <c r="AX59" s="93">
        <f>'300 - Kanalizační přípojka'!J32</f>
        <v>0</v>
      </c>
      <c r="AY59" s="93">
        <f>'300 - Kanalizační přípojka'!J33</f>
        <v>0</v>
      </c>
      <c r="AZ59" s="93">
        <f>'300 - Kanalizační přípojka'!F30</f>
        <v>0</v>
      </c>
      <c r="BA59" s="93">
        <f>'300 - Kanalizační přípojka'!F31</f>
        <v>0</v>
      </c>
      <c r="BB59" s="93">
        <f>'300 - Kanalizační přípojka'!F32</f>
        <v>0</v>
      </c>
      <c r="BC59" s="93">
        <f>'300 - Kanalizační přípojka'!F33</f>
        <v>0</v>
      </c>
      <c r="BD59" s="95">
        <f>'300 - Kanalizační přípojka'!F34</f>
        <v>0</v>
      </c>
      <c r="BT59" s="91" t="s">
        <v>76</v>
      </c>
      <c r="BV59" s="91" t="s">
        <v>72</v>
      </c>
      <c r="BW59" s="91" t="s">
        <v>100</v>
      </c>
      <c r="BX59" s="91" t="s">
        <v>7</v>
      </c>
      <c r="CL59" s="91" t="s">
        <v>5</v>
      </c>
      <c r="CM59" s="91" t="s">
        <v>76</v>
      </c>
    </row>
    <row r="60" spans="1:91" s="1" customFormat="1" ht="30" customHeight="1">
      <c r="B60" s="39"/>
      <c r="AR60" s="39"/>
    </row>
    <row r="61" spans="1:91" s="1" customFormat="1" ht="6.95" customHeight="1">
      <c r="B61" s="54"/>
      <c r="C61" s="55"/>
      <c r="D61" s="55"/>
      <c r="E61" s="55"/>
      <c r="F61" s="55"/>
      <c r="G61" s="55"/>
      <c r="H61" s="55"/>
      <c r="I61" s="55"/>
      <c r="J61" s="55"/>
      <c r="K61" s="55"/>
      <c r="L61" s="55"/>
      <c r="M61" s="55"/>
      <c r="N61" s="55"/>
      <c r="O61" s="55"/>
      <c r="P61" s="55"/>
      <c r="Q61" s="55"/>
      <c r="R61" s="55"/>
      <c r="S61" s="55"/>
      <c r="T61" s="55"/>
      <c r="U61" s="55"/>
      <c r="V61" s="55"/>
      <c r="W61" s="55"/>
      <c r="X61" s="55"/>
      <c r="Y61" s="55"/>
      <c r="Z61" s="55"/>
      <c r="AA61" s="55"/>
      <c r="AB61" s="55"/>
      <c r="AC61" s="55"/>
      <c r="AD61" s="55"/>
      <c r="AE61" s="55"/>
      <c r="AF61" s="55"/>
      <c r="AG61" s="55"/>
      <c r="AH61" s="55"/>
      <c r="AI61" s="55"/>
      <c r="AJ61" s="55"/>
      <c r="AK61" s="55"/>
      <c r="AL61" s="55"/>
      <c r="AM61" s="55"/>
      <c r="AN61" s="55"/>
      <c r="AO61" s="55"/>
      <c r="AP61" s="55"/>
      <c r="AQ61" s="55"/>
      <c r="AR61" s="39"/>
    </row>
  </sheetData>
  <mergeCells count="69">
    <mergeCell ref="AR2:BE2"/>
    <mergeCell ref="AN59:AP59"/>
    <mergeCell ref="AG59:AM59"/>
    <mergeCell ref="D59:H59"/>
    <mergeCell ref="J59:AF59"/>
    <mergeCell ref="AG51:AM51"/>
    <mergeCell ref="AN51:AP51"/>
    <mergeCell ref="AN58:AP58"/>
    <mergeCell ref="AG58:AM58"/>
    <mergeCell ref="D58:H58"/>
    <mergeCell ref="J58:AF58"/>
    <mergeCell ref="AN56:AP56"/>
    <mergeCell ref="AG56:AM56"/>
    <mergeCell ref="D56:H56"/>
    <mergeCell ref="J56:AF56"/>
    <mergeCell ref="AN57:AP57"/>
    <mergeCell ref="AG57:AM57"/>
    <mergeCell ref="D57:H57"/>
    <mergeCell ref="J57:AF57"/>
    <mergeCell ref="AN54:AP54"/>
    <mergeCell ref="AG54:AM54"/>
    <mergeCell ref="D54:H54"/>
    <mergeCell ref="J54:AF54"/>
    <mergeCell ref="AN55:AP55"/>
    <mergeCell ref="AG55:AM55"/>
    <mergeCell ref="D55:H55"/>
    <mergeCell ref="J55:AF55"/>
    <mergeCell ref="AN52:AP52"/>
    <mergeCell ref="AG52:AM52"/>
    <mergeCell ref="D52:H52"/>
    <mergeCell ref="J52:AF52"/>
    <mergeCell ref="AN53:AP53"/>
    <mergeCell ref="AG53:AM53"/>
    <mergeCell ref="D53:H53"/>
    <mergeCell ref="J53:AF53"/>
    <mergeCell ref="L42:AO42"/>
    <mergeCell ref="AM44:AN44"/>
    <mergeCell ref="AM46:AP46"/>
    <mergeCell ref="AS46:AT48"/>
    <mergeCell ref="C49:G49"/>
    <mergeCell ref="I49:AF49"/>
    <mergeCell ref="AG49:AM49"/>
    <mergeCell ref="AN49:AP49"/>
    <mergeCell ref="L30:O30"/>
    <mergeCell ref="W30:AE30"/>
    <mergeCell ref="AK30:AO30"/>
    <mergeCell ref="X32:AB32"/>
    <mergeCell ref="AK32:AO32"/>
    <mergeCell ref="W28:AE28"/>
    <mergeCell ref="AK28:AO28"/>
    <mergeCell ref="L29:O29"/>
    <mergeCell ref="W29:AE29"/>
    <mergeCell ref="AK29:AO29"/>
    <mergeCell ref="BE5:BE32"/>
    <mergeCell ref="K5:AO5"/>
    <mergeCell ref="K6:AO6"/>
    <mergeCell ref="E14:AJ14"/>
    <mergeCell ref="E20:AN20"/>
    <mergeCell ref="AK23:AO23"/>
    <mergeCell ref="L25:O25"/>
    <mergeCell ref="W25:AE25"/>
    <mergeCell ref="AK25:AO25"/>
    <mergeCell ref="L26:O26"/>
    <mergeCell ref="W26:AE26"/>
    <mergeCell ref="AK26:AO26"/>
    <mergeCell ref="L27:O27"/>
    <mergeCell ref="W27:AE27"/>
    <mergeCell ref="AK27:AO27"/>
    <mergeCell ref="L28:O28"/>
  </mergeCells>
  <hyperlinks>
    <hyperlink ref="K1:S1" location="C2" display="1) Rekapitulace stavby"/>
    <hyperlink ref="W1:AI1" location="C51" display="2) Rekapitulace objektů stavby a soupisů prací"/>
    <hyperlink ref="A52" location="'170613 - Dům pro sociální...'!C2" display="/"/>
    <hyperlink ref="A53" location="'VON - Vedlejší a ostatní ...'!C2" display="/"/>
    <hyperlink ref="A54" location="'104 - ZTI'!C2" display="/"/>
    <hyperlink ref="A55" location="'105 - VYTÁPĚNÍ'!C2" display="/"/>
    <hyperlink ref="A56" location="'106 - Silnoproud'!C2" display="/"/>
    <hyperlink ref="A57" location="'107 - Slaboproud'!C2" display="/"/>
    <hyperlink ref="A58" location="'200 - Vodovodní přípojka'!C2" display="/"/>
    <hyperlink ref="A59" location="'300 - Kanalizační přípojka'!C2" display="/"/>
  </hyperlinks>
  <pageMargins left="0.58333330000000005" right="0.58333330000000005" top="0.58333330000000005" bottom="0.58333330000000005" header="0" footer="0"/>
  <pageSetup paperSize="9" fitToHeight="100" orientation="landscape" blackAndWhite="1" r:id="rId1"/>
  <headerFooter>
    <oddFooter>&amp;CStrana &amp;P z &amp;N</oddFooter>
  </headerFooter>
  <drawing r:id="rId2"/>
</worksheet>
</file>

<file path=xl/worksheets/sheet2.xml><?xml version="1.0" encoding="utf-8"?>
<worksheet xmlns="http://schemas.openxmlformats.org/spreadsheetml/2006/main" xmlns:r="http://schemas.openxmlformats.org/officeDocument/2006/relationships">
  <sheetPr>
    <pageSetUpPr fitToPage="1"/>
  </sheetPr>
  <dimension ref="A1:BR553"/>
  <sheetViews>
    <sheetView showGridLines="0" workbookViewId="0">
      <pane ySplit="1" topLeftCell="A2" activePane="bottomLeft" state="frozen"/>
      <selection pane="bottomLeft"/>
    </sheetView>
  </sheetViews>
  <sheetFormatPr defaultRowHeight="13.5"/>
  <cols>
    <col min="1" max="1" width="8.33203125" customWidth="1"/>
    <col min="2" max="2" width="1.6640625" customWidth="1"/>
    <col min="3" max="3" width="4.1640625" customWidth="1"/>
    <col min="4" max="4" width="4.33203125" customWidth="1"/>
    <col min="5" max="5" width="17.1640625" customWidth="1"/>
    <col min="6" max="6" width="75" customWidth="1"/>
    <col min="7" max="7" width="8.6640625" customWidth="1"/>
    <col min="8" max="8" width="11.1640625" customWidth="1"/>
    <col min="9" max="9" width="12.6640625" style="96" customWidth="1"/>
    <col min="10" max="10" width="23.5" customWidth="1"/>
    <col min="11" max="11" width="15.5" customWidth="1"/>
    <col min="13" max="18" width="9.33203125" hidden="1"/>
    <col min="19" max="19" width="8.1640625" hidden="1" customWidth="1"/>
    <col min="20" max="20" width="29.6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1" spans="1:70" ht="21.75" customHeight="1">
      <c r="A1" s="20"/>
      <c r="B1" s="97"/>
      <c r="C1" s="97"/>
      <c r="D1" s="98" t="s">
        <v>1</v>
      </c>
      <c r="E1" s="97"/>
      <c r="F1" s="99" t="s">
        <v>101</v>
      </c>
      <c r="G1" s="671" t="s">
        <v>102</v>
      </c>
      <c r="H1" s="671"/>
      <c r="I1" s="100"/>
      <c r="J1" s="99" t="s">
        <v>103</v>
      </c>
      <c r="K1" s="98" t="s">
        <v>104</v>
      </c>
      <c r="L1" s="99" t="s">
        <v>105</v>
      </c>
      <c r="M1" s="99"/>
      <c r="N1" s="99"/>
      <c r="O1" s="99"/>
      <c r="P1" s="99"/>
      <c r="Q1" s="99"/>
      <c r="R1" s="99"/>
      <c r="S1" s="99"/>
      <c r="T1" s="99"/>
      <c r="U1" s="19"/>
      <c r="V1" s="19"/>
      <c r="W1" s="20"/>
      <c r="X1" s="20"/>
      <c r="Y1" s="20"/>
      <c r="Z1" s="20"/>
      <c r="AA1" s="20"/>
      <c r="AB1" s="20"/>
      <c r="AC1" s="20"/>
      <c r="AD1" s="20"/>
      <c r="AE1" s="20"/>
      <c r="AF1" s="20"/>
      <c r="AG1" s="20"/>
      <c r="AH1" s="20"/>
      <c r="AI1" s="20"/>
      <c r="AJ1" s="20"/>
      <c r="AK1" s="20"/>
      <c r="AL1" s="20"/>
      <c r="AM1" s="20"/>
      <c r="AN1" s="20"/>
      <c r="AO1" s="20"/>
      <c r="AP1" s="20"/>
      <c r="AQ1" s="20"/>
      <c r="AR1" s="20"/>
      <c r="AS1" s="20"/>
      <c r="AT1" s="20"/>
      <c r="AU1" s="20"/>
      <c r="AV1" s="20"/>
      <c r="AW1" s="20"/>
      <c r="AX1" s="20"/>
      <c r="AY1" s="20"/>
      <c r="AZ1" s="20"/>
      <c r="BA1" s="20"/>
      <c r="BB1" s="20"/>
      <c r="BC1" s="20"/>
      <c r="BD1" s="20"/>
      <c r="BE1" s="20"/>
      <c r="BF1" s="20"/>
      <c r="BG1" s="20"/>
      <c r="BH1" s="20"/>
      <c r="BI1" s="20"/>
      <c r="BJ1" s="20"/>
      <c r="BK1" s="20"/>
      <c r="BL1" s="20"/>
      <c r="BM1" s="20"/>
      <c r="BN1" s="20"/>
      <c r="BO1" s="20"/>
      <c r="BP1" s="20"/>
      <c r="BQ1" s="20"/>
      <c r="BR1" s="20"/>
    </row>
    <row r="2" spans="1:70" ht="36.950000000000003" customHeight="1">
      <c r="L2" s="666" t="s">
        <v>8</v>
      </c>
      <c r="M2" s="667"/>
      <c r="N2" s="667"/>
      <c r="O2" s="667"/>
      <c r="P2" s="667"/>
      <c r="Q2" s="667"/>
      <c r="R2" s="667"/>
      <c r="S2" s="667"/>
      <c r="T2" s="667"/>
      <c r="U2" s="667"/>
      <c r="V2" s="667"/>
      <c r="AT2" s="23" t="s">
        <v>7</v>
      </c>
      <c r="AZ2" s="101" t="s">
        <v>106</v>
      </c>
      <c r="BA2" s="101" t="s">
        <v>106</v>
      </c>
      <c r="BB2" s="101" t="s">
        <v>5</v>
      </c>
      <c r="BC2" s="101" t="s">
        <v>107</v>
      </c>
      <c r="BD2" s="101" t="s">
        <v>108</v>
      </c>
    </row>
    <row r="3" spans="1:70" ht="6.95" customHeight="1">
      <c r="B3" s="24"/>
      <c r="C3" s="25"/>
      <c r="D3" s="25"/>
      <c r="E3" s="25"/>
      <c r="F3" s="25"/>
      <c r="G3" s="25"/>
      <c r="H3" s="25"/>
      <c r="I3" s="102"/>
      <c r="J3" s="25"/>
      <c r="K3" s="26"/>
      <c r="AT3" s="23" t="s">
        <v>76</v>
      </c>
      <c r="AZ3" s="101" t="s">
        <v>109</v>
      </c>
      <c r="BA3" s="101" t="s">
        <v>110</v>
      </c>
      <c r="BB3" s="101" t="s">
        <v>5</v>
      </c>
      <c r="BC3" s="101" t="s">
        <v>111</v>
      </c>
      <c r="BD3" s="101" t="s">
        <v>108</v>
      </c>
    </row>
    <row r="4" spans="1:70" ht="36.950000000000003" customHeight="1">
      <c r="B4" s="27"/>
      <c r="C4" s="28"/>
      <c r="D4" s="29" t="s">
        <v>112</v>
      </c>
      <c r="E4" s="28"/>
      <c r="F4" s="28"/>
      <c r="G4" s="28"/>
      <c r="H4" s="28"/>
      <c r="I4" s="103"/>
      <c r="J4" s="28"/>
      <c r="K4" s="30"/>
      <c r="M4" s="31" t="s">
        <v>13</v>
      </c>
      <c r="AT4" s="23" t="s">
        <v>6</v>
      </c>
      <c r="AZ4" s="101" t="s">
        <v>113</v>
      </c>
      <c r="BA4" s="101" t="s">
        <v>113</v>
      </c>
      <c r="BB4" s="101" t="s">
        <v>5</v>
      </c>
      <c r="BC4" s="101" t="s">
        <v>114</v>
      </c>
      <c r="BD4" s="101" t="s">
        <v>108</v>
      </c>
    </row>
    <row r="5" spans="1:70" ht="6.95" customHeight="1">
      <c r="B5" s="27"/>
      <c r="C5" s="28"/>
      <c r="D5" s="28"/>
      <c r="E5" s="28"/>
      <c r="F5" s="28"/>
      <c r="G5" s="28"/>
      <c r="H5" s="28"/>
      <c r="I5" s="103"/>
      <c r="J5" s="28"/>
      <c r="K5" s="30"/>
    </row>
    <row r="6" spans="1:70" s="1" customFormat="1" ht="15">
      <c r="B6" s="39"/>
      <c r="C6" s="40"/>
      <c r="D6" s="36" t="s">
        <v>19</v>
      </c>
      <c r="E6" s="40"/>
      <c r="F6" s="40"/>
      <c r="G6" s="40"/>
      <c r="H6" s="40"/>
      <c r="I6" s="104"/>
      <c r="J6" s="40"/>
      <c r="K6" s="43"/>
    </row>
    <row r="7" spans="1:70" s="1" customFormat="1" ht="36.950000000000003" customHeight="1">
      <c r="B7" s="39"/>
      <c r="C7" s="40"/>
      <c r="D7" s="40"/>
      <c r="E7" s="672" t="s">
        <v>20</v>
      </c>
      <c r="F7" s="673"/>
      <c r="G7" s="673"/>
      <c r="H7" s="673"/>
      <c r="I7" s="104"/>
      <c r="J7" s="40"/>
      <c r="K7" s="43"/>
    </row>
    <row r="8" spans="1:70" s="1" customFormat="1">
      <c r="B8" s="39"/>
      <c r="C8" s="40"/>
      <c r="D8" s="40"/>
      <c r="E8" s="40"/>
      <c r="F8" s="40"/>
      <c r="G8" s="40"/>
      <c r="H8" s="40"/>
      <c r="I8" s="104"/>
      <c r="J8" s="40"/>
      <c r="K8" s="43"/>
    </row>
    <row r="9" spans="1:70" s="1" customFormat="1" ht="14.45" customHeight="1">
      <c r="B9" s="39"/>
      <c r="C9" s="40"/>
      <c r="D9" s="36" t="s">
        <v>21</v>
      </c>
      <c r="E9" s="40"/>
      <c r="F9" s="34" t="s">
        <v>5</v>
      </c>
      <c r="G9" s="40"/>
      <c r="H9" s="40"/>
      <c r="I9" s="105" t="s">
        <v>22</v>
      </c>
      <c r="J9" s="34" t="s">
        <v>5</v>
      </c>
      <c r="K9" s="43"/>
    </row>
    <row r="10" spans="1:70" s="1" customFormat="1" ht="14.45" customHeight="1">
      <c r="B10" s="39"/>
      <c r="C10" s="40"/>
      <c r="D10" s="36" t="s">
        <v>23</v>
      </c>
      <c r="E10" s="40"/>
      <c r="F10" s="34" t="s">
        <v>24</v>
      </c>
      <c r="G10" s="40"/>
      <c r="H10" s="40"/>
      <c r="I10" s="105" t="s">
        <v>25</v>
      </c>
      <c r="J10" s="106">
        <f>'Rekapitulace stavby'!AN8</f>
        <v>42853</v>
      </c>
      <c r="K10" s="43"/>
    </row>
    <row r="11" spans="1:70" s="1" customFormat="1" ht="10.9" customHeight="1">
      <c r="B11" s="39"/>
      <c r="C11" s="40"/>
      <c r="D11" s="40"/>
      <c r="E11" s="40"/>
      <c r="F11" s="40"/>
      <c r="G11" s="40"/>
      <c r="H11" s="40"/>
      <c r="I11" s="104"/>
      <c r="J11" s="40"/>
      <c r="K11" s="43"/>
    </row>
    <row r="12" spans="1:70" s="1" customFormat="1" ht="14.45" customHeight="1">
      <c r="B12" s="39"/>
      <c r="C12" s="40"/>
      <c r="D12" s="36" t="s">
        <v>26</v>
      </c>
      <c r="E12" s="40"/>
      <c r="F12" s="40"/>
      <c r="G12" s="40"/>
      <c r="H12" s="40"/>
      <c r="I12" s="105" t="s">
        <v>27</v>
      </c>
      <c r="J12" s="34" t="s">
        <v>5</v>
      </c>
      <c r="K12" s="43"/>
    </row>
    <row r="13" spans="1:70" s="1" customFormat="1" ht="18" customHeight="1">
      <c r="B13" s="39"/>
      <c r="C13" s="40"/>
      <c r="D13" s="40"/>
      <c r="E13" s="34" t="s">
        <v>28</v>
      </c>
      <c r="F13" s="40"/>
      <c r="G13" s="40"/>
      <c r="H13" s="40"/>
      <c r="I13" s="105" t="s">
        <v>29</v>
      </c>
      <c r="J13" s="34" t="s">
        <v>5</v>
      </c>
      <c r="K13" s="43"/>
    </row>
    <row r="14" spans="1:70" s="1" customFormat="1" ht="6.95" customHeight="1">
      <c r="B14" s="39"/>
      <c r="C14" s="40"/>
      <c r="D14" s="40"/>
      <c r="E14" s="40"/>
      <c r="F14" s="40"/>
      <c r="G14" s="40"/>
      <c r="H14" s="40"/>
      <c r="I14" s="104"/>
      <c r="J14" s="40"/>
      <c r="K14" s="43"/>
    </row>
    <row r="15" spans="1:70" s="1" customFormat="1" ht="14.45" customHeight="1">
      <c r="B15" s="39"/>
      <c r="C15" s="40"/>
      <c r="D15" s="36" t="s">
        <v>30</v>
      </c>
      <c r="E15" s="40"/>
      <c r="F15" s="40"/>
      <c r="G15" s="40"/>
      <c r="H15" s="40"/>
      <c r="I15" s="105" t="s">
        <v>27</v>
      </c>
      <c r="J15" s="34" t="str">
        <f>IF('Rekapitulace stavby'!AN13="Vyplň údaj","",IF('Rekapitulace stavby'!AN13="","",'Rekapitulace stavby'!AN13))</f>
        <v/>
      </c>
      <c r="K15" s="43"/>
    </row>
    <row r="16" spans="1:70" s="1" customFormat="1" ht="18" customHeight="1">
      <c r="B16" s="39"/>
      <c r="C16" s="40"/>
      <c r="D16" s="40"/>
      <c r="E16" s="34" t="str">
        <f>IF('Rekapitulace stavby'!E14="Vyplň údaj","",IF('Rekapitulace stavby'!E14="","",'Rekapitulace stavby'!E14))</f>
        <v/>
      </c>
      <c r="F16" s="40"/>
      <c r="G16" s="40"/>
      <c r="H16" s="40"/>
      <c r="I16" s="105" t="s">
        <v>29</v>
      </c>
      <c r="J16" s="34" t="str">
        <f>IF('Rekapitulace stavby'!AN14="Vyplň údaj","",IF('Rekapitulace stavby'!AN14="","",'Rekapitulace stavby'!AN14))</f>
        <v/>
      </c>
      <c r="K16" s="43"/>
    </row>
    <row r="17" spans="2:11" s="1" customFormat="1" ht="6.95" customHeight="1">
      <c r="B17" s="39"/>
      <c r="C17" s="40"/>
      <c r="D17" s="40"/>
      <c r="E17" s="40"/>
      <c r="F17" s="40"/>
      <c r="G17" s="40"/>
      <c r="H17" s="40"/>
      <c r="I17" s="104"/>
      <c r="J17" s="40"/>
      <c r="K17" s="43"/>
    </row>
    <row r="18" spans="2:11" s="1" customFormat="1" ht="14.45" customHeight="1">
      <c r="B18" s="39"/>
      <c r="C18" s="40"/>
      <c r="D18" s="36" t="s">
        <v>32</v>
      </c>
      <c r="E18" s="40"/>
      <c r="F18" s="40"/>
      <c r="G18" s="40"/>
      <c r="H18" s="40"/>
      <c r="I18" s="105" t="s">
        <v>27</v>
      </c>
      <c r="J18" s="34" t="s">
        <v>5</v>
      </c>
      <c r="K18" s="43"/>
    </row>
    <row r="19" spans="2:11" s="1" customFormat="1" ht="18" customHeight="1">
      <c r="B19" s="39"/>
      <c r="C19" s="40"/>
      <c r="D19" s="40"/>
      <c r="E19" s="34" t="s">
        <v>33</v>
      </c>
      <c r="F19" s="40"/>
      <c r="G19" s="40"/>
      <c r="H19" s="40"/>
      <c r="I19" s="105" t="s">
        <v>29</v>
      </c>
      <c r="J19" s="34" t="s">
        <v>5</v>
      </c>
      <c r="K19" s="43"/>
    </row>
    <row r="20" spans="2:11" s="1" customFormat="1" ht="6.95" customHeight="1">
      <c r="B20" s="39"/>
      <c r="C20" s="40"/>
      <c r="D20" s="40"/>
      <c r="E20" s="40"/>
      <c r="F20" s="40"/>
      <c r="G20" s="40"/>
      <c r="H20" s="40"/>
      <c r="I20" s="104"/>
      <c r="J20" s="40"/>
      <c r="K20" s="43"/>
    </row>
    <row r="21" spans="2:11" s="1" customFormat="1" ht="14.45" customHeight="1">
      <c r="B21" s="39"/>
      <c r="C21" s="40"/>
      <c r="D21" s="36" t="s">
        <v>35</v>
      </c>
      <c r="E21" s="40"/>
      <c r="F21" s="40"/>
      <c r="G21" s="40"/>
      <c r="H21" s="40"/>
      <c r="I21" s="104"/>
      <c r="J21" s="40"/>
      <c r="K21" s="43"/>
    </row>
    <row r="22" spans="2:11" s="6" customFormat="1" ht="120" customHeight="1">
      <c r="B22" s="107"/>
      <c r="C22" s="108"/>
      <c r="D22" s="108"/>
      <c r="E22" s="640" t="s">
        <v>36</v>
      </c>
      <c r="F22" s="640"/>
      <c r="G22" s="640"/>
      <c r="H22" s="640"/>
      <c r="I22" s="109"/>
      <c r="J22" s="108"/>
      <c r="K22" s="110"/>
    </row>
    <row r="23" spans="2:11" s="1" customFormat="1" ht="6.95" customHeight="1">
      <c r="B23" s="39"/>
      <c r="C23" s="40"/>
      <c r="D23" s="40"/>
      <c r="E23" s="40"/>
      <c r="F23" s="40"/>
      <c r="G23" s="40"/>
      <c r="H23" s="40"/>
      <c r="I23" s="104"/>
      <c r="J23" s="40"/>
      <c r="K23" s="43"/>
    </row>
    <row r="24" spans="2:11" s="1" customFormat="1" ht="6.95" customHeight="1">
      <c r="B24" s="39"/>
      <c r="C24" s="40"/>
      <c r="D24" s="66"/>
      <c r="E24" s="66"/>
      <c r="F24" s="66"/>
      <c r="G24" s="66"/>
      <c r="H24" s="66"/>
      <c r="I24" s="111"/>
      <c r="J24" s="66"/>
      <c r="K24" s="112"/>
    </row>
    <row r="25" spans="2:11" s="1" customFormat="1" ht="25.35" customHeight="1">
      <c r="B25" s="39"/>
      <c r="C25" s="40"/>
      <c r="D25" s="113" t="s">
        <v>37</v>
      </c>
      <c r="E25" s="40"/>
      <c r="F25" s="40"/>
      <c r="G25" s="40"/>
      <c r="H25" s="40"/>
      <c r="I25" s="104"/>
      <c r="J25" s="114">
        <f>ROUND(J96,2)</f>
        <v>0</v>
      </c>
      <c r="K25" s="43"/>
    </row>
    <row r="26" spans="2:11" s="1" customFormat="1" ht="6.95" customHeight="1">
      <c r="B26" s="39"/>
      <c r="C26" s="40"/>
      <c r="D26" s="66"/>
      <c r="E26" s="66"/>
      <c r="F26" s="66"/>
      <c r="G26" s="66"/>
      <c r="H26" s="66"/>
      <c r="I26" s="111"/>
      <c r="J26" s="66"/>
      <c r="K26" s="112"/>
    </row>
    <row r="27" spans="2:11" s="1" customFormat="1" ht="14.45" customHeight="1">
      <c r="B27" s="39"/>
      <c r="C27" s="40"/>
      <c r="D27" s="40"/>
      <c r="E27" s="40"/>
      <c r="F27" s="44" t="s">
        <v>39</v>
      </c>
      <c r="G27" s="40"/>
      <c r="H27" s="40"/>
      <c r="I27" s="115" t="s">
        <v>38</v>
      </c>
      <c r="J27" s="44" t="s">
        <v>40</v>
      </c>
      <c r="K27" s="43"/>
    </row>
    <row r="28" spans="2:11" s="1" customFormat="1" ht="14.45" customHeight="1">
      <c r="B28" s="39"/>
      <c r="C28" s="40"/>
      <c r="D28" s="47" t="s">
        <v>41</v>
      </c>
      <c r="E28" s="47" t="s">
        <v>42</v>
      </c>
      <c r="F28" s="116">
        <f>ROUND(SUM(BE96:BE552), 2)</f>
        <v>0</v>
      </c>
      <c r="G28" s="40"/>
      <c r="H28" s="40"/>
      <c r="I28" s="117">
        <v>0.21</v>
      </c>
      <c r="J28" s="116">
        <f>ROUND(ROUND((SUM(BE96:BE552)), 2)*I28, 2)</f>
        <v>0</v>
      </c>
      <c r="K28" s="43"/>
    </row>
    <row r="29" spans="2:11" s="1" customFormat="1" ht="14.45" customHeight="1">
      <c r="B29" s="39"/>
      <c r="C29" s="40"/>
      <c r="D29" s="40"/>
      <c r="E29" s="47" t="s">
        <v>43</v>
      </c>
      <c r="F29" s="116">
        <f>ROUND(SUM(BF96:BF552), 2)</f>
        <v>0</v>
      </c>
      <c r="G29" s="40"/>
      <c r="H29" s="40"/>
      <c r="I29" s="117">
        <v>0.15</v>
      </c>
      <c r="J29" s="116">
        <f>ROUND(ROUND((SUM(BF96:BF552)), 2)*I29, 2)</f>
        <v>0</v>
      </c>
      <c r="K29" s="43"/>
    </row>
    <row r="30" spans="2:11" s="1" customFormat="1" ht="14.45" hidden="1" customHeight="1">
      <c r="B30" s="39"/>
      <c r="C30" s="40"/>
      <c r="D30" s="40"/>
      <c r="E30" s="47" t="s">
        <v>44</v>
      </c>
      <c r="F30" s="116">
        <f>ROUND(SUM(BG96:BG552), 2)</f>
        <v>0</v>
      </c>
      <c r="G30" s="40"/>
      <c r="H30" s="40"/>
      <c r="I30" s="117">
        <v>0.21</v>
      </c>
      <c r="J30" s="116">
        <v>0</v>
      </c>
      <c r="K30" s="43"/>
    </row>
    <row r="31" spans="2:11" s="1" customFormat="1" ht="14.45" hidden="1" customHeight="1">
      <c r="B31" s="39"/>
      <c r="C31" s="40"/>
      <c r="D31" s="40"/>
      <c r="E31" s="47" t="s">
        <v>45</v>
      </c>
      <c r="F31" s="116">
        <f>ROUND(SUM(BH96:BH552), 2)</f>
        <v>0</v>
      </c>
      <c r="G31" s="40"/>
      <c r="H31" s="40"/>
      <c r="I31" s="117">
        <v>0.15</v>
      </c>
      <c r="J31" s="116">
        <v>0</v>
      </c>
      <c r="K31" s="43"/>
    </row>
    <row r="32" spans="2:11" s="1" customFormat="1" ht="14.45" hidden="1" customHeight="1">
      <c r="B32" s="39"/>
      <c r="C32" s="40"/>
      <c r="D32" s="40"/>
      <c r="E32" s="47" t="s">
        <v>46</v>
      </c>
      <c r="F32" s="116">
        <f>ROUND(SUM(BI96:BI552), 2)</f>
        <v>0</v>
      </c>
      <c r="G32" s="40"/>
      <c r="H32" s="40"/>
      <c r="I32" s="117">
        <v>0</v>
      </c>
      <c r="J32" s="116">
        <v>0</v>
      </c>
      <c r="K32" s="43"/>
    </row>
    <row r="33" spans="2:11" s="1" customFormat="1" ht="6.95" customHeight="1">
      <c r="B33" s="39"/>
      <c r="C33" s="40"/>
      <c r="D33" s="40"/>
      <c r="E33" s="40"/>
      <c r="F33" s="40"/>
      <c r="G33" s="40"/>
      <c r="H33" s="40"/>
      <c r="I33" s="104"/>
      <c r="J33" s="40"/>
      <c r="K33" s="43"/>
    </row>
    <row r="34" spans="2:11" s="1" customFormat="1" ht="25.35" customHeight="1">
      <c r="B34" s="39"/>
      <c r="C34" s="118"/>
      <c r="D34" s="119" t="s">
        <v>47</v>
      </c>
      <c r="E34" s="69"/>
      <c r="F34" s="69"/>
      <c r="G34" s="120" t="s">
        <v>48</v>
      </c>
      <c r="H34" s="121" t="s">
        <v>49</v>
      </c>
      <c r="I34" s="122"/>
      <c r="J34" s="123">
        <f>SUM(J25:J32)</f>
        <v>0</v>
      </c>
      <c r="K34" s="124"/>
    </row>
    <row r="35" spans="2:11" s="1" customFormat="1" ht="14.45" customHeight="1">
      <c r="B35" s="54"/>
      <c r="C35" s="55"/>
      <c r="D35" s="55"/>
      <c r="E35" s="55"/>
      <c r="F35" s="55"/>
      <c r="G35" s="55"/>
      <c r="H35" s="55"/>
      <c r="I35" s="125"/>
      <c r="J35" s="55"/>
      <c r="K35" s="56"/>
    </row>
    <row r="39" spans="2:11" s="1" customFormat="1" ht="6.95" customHeight="1">
      <c r="B39" s="57"/>
      <c r="C39" s="58"/>
      <c r="D39" s="58"/>
      <c r="E39" s="58"/>
      <c r="F39" s="58"/>
      <c r="G39" s="58"/>
      <c r="H39" s="58"/>
      <c r="I39" s="126"/>
      <c r="J39" s="58"/>
      <c r="K39" s="127"/>
    </row>
    <row r="40" spans="2:11" s="1" customFormat="1" ht="36.950000000000003" customHeight="1">
      <c r="B40" s="39"/>
      <c r="C40" s="29" t="s">
        <v>115</v>
      </c>
      <c r="D40" s="40"/>
      <c r="E40" s="40"/>
      <c r="F40" s="40"/>
      <c r="G40" s="40"/>
      <c r="H40" s="40"/>
      <c r="I40" s="104"/>
      <c r="J40" s="40"/>
      <c r="K40" s="43"/>
    </row>
    <row r="41" spans="2:11" s="1" customFormat="1" ht="6.95" customHeight="1">
      <c r="B41" s="39"/>
      <c r="C41" s="40"/>
      <c r="D41" s="40"/>
      <c r="E41" s="40"/>
      <c r="F41" s="40"/>
      <c r="G41" s="40"/>
      <c r="H41" s="40"/>
      <c r="I41" s="104"/>
      <c r="J41" s="40"/>
      <c r="K41" s="43"/>
    </row>
    <row r="42" spans="2:11" s="1" customFormat="1" ht="14.45" customHeight="1">
      <c r="B42" s="39"/>
      <c r="C42" s="36" t="s">
        <v>19</v>
      </c>
      <c r="D42" s="40"/>
      <c r="E42" s="40"/>
      <c r="F42" s="40"/>
      <c r="G42" s="40"/>
      <c r="H42" s="40"/>
      <c r="I42" s="104"/>
      <c r="J42" s="40"/>
      <c r="K42" s="43"/>
    </row>
    <row r="43" spans="2:11" s="1" customFormat="1" ht="23.25" customHeight="1">
      <c r="B43" s="39"/>
      <c r="C43" s="40"/>
      <c r="D43" s="40"/>
      <c r="E43" s="672" t="str">
        <f>E7</f>
        <v>Dům pro sociální účely, ul. Vývozní - Sodná, Hrušov</v>
      </c>
      <c r="F43" s="673"/>
      <c r="G43" s="673"/>
      <c r="H43" s="673"/>
      <c r="I43" s="104"/>
      <c r="J43" s="40"/>
      <c r="K43" s="43"/>
    </row>
    <row r="44" spans="2:11" s="1" customFormat="1" ht="6.95" customHeight="1">
      <c r="B44" s="39"/>
      <c r="C44" s="40"/>
      <c r="D44" s="40"/>
      <c r="E44" s="40"/>
      <c r="F44" s="40"/>
      <c r="G44" s="40"/>
      <c r="H44" s="40"/>
      <c r="I44" s="104"/>
      <c r="J44" s="40"/>
      <c r="K44" s="43"/>
    </row>
    <row r="45" spans="2:11" s="1" customFormat="1" ht="18" customHeight="1">
      <c r="B45" s="39"/>
      <c r="C45" s="36" t="s">
        <v>23</v>
      </c>
      <c r="D45" s="40"/>
      <c r="E45" s="40"/>
      <c r="F45" s="34" t="str">
        <f>F10</f>
        <v>Ostrava</v>
      </c>
      <c r="G45" s="40"/>
      <c r="H45" s="40"/>
      <c r="I45" s="105" t="s">
        <v>25</v>
      </c>
      <c r="J45" s="106">
        <f>IF(J10="","",J10)</f>
        <v>42853</v>
      </c>
      <c r="K45" s="43"/>
    </row>
    <row r="46" spans="2:11" s="1" customFormat="1" ht="6.95" customHeight="1">
      <c r="B46" s="39"/>
      <c r="C46" s="40"/>
      <c r="D46" s="40"/>
      <c r="E46" s="40"/>
      <c r="F46" s="40"/>
      <c r="G46" s="40"/>
      <c r="H46" s="40"/>
      <c r="I46" s="104"/>
      <c r="J46" s="40"/>
      <c r="K46" s="43"/>
    </row>
    <row r="47" spans="2:11" s="1" customFormat="1" ht="15">
      <c r="B47" s="39"/>
      <c r="C47" s="36" t="s">
        <v>26</v>
      </c>
      <c r="D47" s="40"/>
      <c r="E47" s="40"/>
      <c r="F47" s="34" t="str">
        <f>E13</f>
        <v>Čtyřlístek - příspěvková organizace</v>
      </c>
      <c r="G47" s="40"/>
      <c r="H47" s="40"/>
      <c r="I47" s="105" t="s">
        <v>32</v>
      </c>
      <c r="J47" s="34" t="str">
        <f>E19</f>
        <v>Ing. Kirkopulos</v>
      </c>
      <c r="K47" s="43"/>
    </row>
    <row r="48" spans="2:11" s="1" customFormat="1" ht="14.45" customHeight="1">
      <c r="B48" s="39"/>
      <c r="C48" s="36" t="s">
        <v>30</v>
      </c>
      <c r="D48" s="40"/>
      <c r="E48" s="40"/>
      <c r="F48" s="34" t="str">
        <f>IF(E16="","",E16)</f>
        <v/>
      </c>
      <c r="G48" s="40"/>
      <c r="H48" s="40"/>
      <c r="I48" s="104"/>
      <c r="J48" s="40"/>
      <c r="K48" s="43"/>
    </row>
    <row r="49" spans="2:47" s="1" customFormat="1" ht="10.35" customHeight="1">
      <c r="B49" s="39"/>
      <c r="C49" s="40"/>
      <c r="D49" s="40"/>
      <c r="E49" s="40"/>
      <c r="F49" s="40"/>
      <c r="G49" s="40"/>
      <c r="H49" s="40"/>
      <c r="I49" s="104"/>
      <c r="J49" s="40"/>
      <c r="K49" s="43"/>
    </row>
    <row r="50" spans="2:47" s="1" customFormat="1" ht="29.25" customHeight="1">
      <c r="B50" s="39"/>
      <c r="C50" s="128" t="s">
        <v>116</v>
      </c>
      <c r="D50" s="118"/>
      <c r="E50" s="118"/>
      <c r="F50" s="118"/>
      <c r="G50" s="118"/>
      <c r="H50" s="118"/>
      <c r="I50" s="129"/>
      <c r="J50" s="130" t="s">
        <v>117</v>
      </c>
      <c r="K50" s="131"/>
    </row>
    <row r="51" spans="2:47" s="1" customFormat="1" ht="10.35" customHeight="1">
      <c r="B51" s="39"/>
      <c r="C51" s="40"/>
      <c r="D51" s="40"/>
      <c r="E51" s="40"/>
      <c r="F51" s="40"/>
      <c r="G51" s="40"/>
      <c r="H51" s="40"/>
      <c r="I51" s="104"/>
      <c r="J51" s="40"/>
      <c r="K51" s="43"/>
    </row>
    <row r="52" spans="2:47" s="1" customFormat="1" ht="29.25" customHeight="1">
      <c r="B52" s="39"/>
      <c r="C52" s="132" t="s">
        <v>118</v>
      </c>
      <c r="D52" s="40"/>
      <c r="E52" s="40"/>
      <c r="F52" s="40"/>
      <c r="G52" s="40"/>
      <c r="H52" s="40"/>
      <c r="I52" s="104"/>
      <c r="J52" s="114">
        <f>J96</f>
        <v>0</v>
      </c>
      <c r="K52" s="43"/>
      <c r="AU52" s="23" t="s">
        <v>119</v>
      </c>
    </row>
    <row r="53" spans="2:47" s="7" customFormat="1" ht="24.95" customHeight="1">
      <c r="B53" s="133"/>
      <c r="C53" s="134"/>
      <c r="D53" s="135" t="s">
        <v>120</v>
      </c>
      <c r="E53" s="136"/>
      <c r="F53" s="136"/>
      <c r="G53" s="136"/>
      <c r="H53" s="136"/>
      <c r="I53" s="137"/>
      <c r="J53" s="138">
        <f>J97</f>
        <v>0</v>
      </c>
      <c r="K53" s="139"/>
    </row>
    <row r="54" spans="2:47" s="8" customFormat="1" ht="19.899999999999999" customHeight="1">
      <c r="B54" s="140"/>
      <c r="C54" s="141"/>
      <c r="D54" s="142" t="s">
        <v>121</v>
      </c>
      <c r="E54" s="143"/>
      <c r="F54" s="143"/>
      <c r="G54" s="143"/>
      <c r="H54" s="143"/>
      <c r="I54" s="144"/>
      <c r="J54" s="145">
        <f>J98</f>
        <v>0</v>
      </c>
      <c r="K54" s="146"/>
    </row>
    <row r="55" spans="2:47" s="8" customFormat="1" ht="19.899999999999999" customHeight="1">
      <c r="B55" s="140"/>
      <c r="C55" s="141"/>
      <c r="D55" s="142" t="s">
        <v>122</v>
      </c>
      <c r="E55" s="143"/>
      <c r="F55" s="143"/>
      <c r="G55" s="143"/>
      <c r="H55" s="143"/>
      <c r="I55" s="144"/>
      <c r="J55" s="145">
        <f>J120</f>
        <v>0</v>
      </c>
      <c r="K55" s="146"/>
    </row>
    <row r="56" spans="2:47" s="8" customFormat="1" ht="19.899999999999999" customHeight="1">
      <c r="B56" s="140"/>
      <c r="C56" s="141"/>
      <c r="D56" s="142" t="s">
        <v>123</v>
      </c>
      <c r="E56" s="143"/>
      <c r="F56" s="143"/>
      <c r="G56" s="143"/>
      <c r="H56" s="143"/>
      <c r="I56" s="144"/>
      <c r="J56" s="145">
        <f>J142</f>
        <v>0</v>
      </c>
      <c r="K56" s="146"/>
    </row>
    <row r="57" spans="2:47" s="8" customFormat="1" ht="19.899999999999999" customHeight="1">
      <c r="B57" s="140"/>
      <c r="C57" s="141"/>
      <c r="D57" s="142" t="s">
        <v>124</v>
      </c>
      <c r="E57" s="143"/>
      <c r="F57" s="143"/>
      <c r="G57" s="143"/>
      <c r="H57" s="143"/>
      <c r="I57" s="144"/>
      <c r="J57" s="145">
        <f>J175</f>
        <v>0</v>
      </c>
      <c r="K57" s="146"/>
    </row>
    <row r="58" spans="2:47" s="8" customFormat="1" ht="19.899999999999999" customHeight="1">
      <c r="B58" s="140"/>
      <c r="C58" s="141"/>
      <c r="D58" s="142" t="s">
        <v>125</v>
      </c>
      <c r="E58" s="143"/>
      <c r="F58" s="143"/>
      <c r="G58" s="143"/>
      <c r="H58" s="143"/>
      <c r="I58" s="144"/>
      <c r="J58" s="145">
        <f>J200</f>
        <v>0</v>
      </c>
      <c r="K58" s="146"/>
    </row>
    <row r="59" spans="2:47" s="8" customFormat="1" ht="19.899999999999999" customHeight="1">
      <c r="B59" s="140"/>
      <c r="C59" s="141"/>
      <c r="D59" s="142" t="s">
        <v>126</v>
      </c>
      <c r="E59" s="143"/>
      <c r="F59" s="143"/>
      <c r="G59" s="143"/>
      <c r="H59" s="143"/>
      <c r="I59" s="144"/>
      <c r="J59" s="145">
        <f>J215</f>
        <v>0</v>
      </c>
      <c r="K59" s="146"/>
    </row>
    <row r="60" spans="2:47" s="8" customFormat="1" ht="19.899999999999999" customHeight="1">
      <c r="B60" s="140"/>
      <c r="C60" s="141"/>
      <c r="D60" s="142" t="s">
        <v>127</v>
      </c>
      <c r="E60" s="143"/>
      <c r="F60" s="143"/>
      <c r="G60" s="143"/>
      <c r="H60" s="143"/>
      <c r="I60" s="144"/>
      <c r="J60" s="145">
        <f>J278</f>
        <v>0</v>
      </c>
      <c r="K60" s="146"/>
    </row>
    <row r="61" spans="2:47" s="8" customFormat="1" ht="19.899999999999999" customHeight="1">
      <c r="B61" s="140"/>
      <c r="C61" s="141"/>
      <c r="D61" s="142" t="s">
        <v>128</v>
      </c>
      <c r="E61" s="143"/>
      <c r="F61" s="143"/>
      <c r="G61" s="143"/>
      <c r="H61" s="143"/>
      <c r="I61" s="144"/>
      <c r="J61" s="145">
        <f>J281</f>
        <v>0</v>
      </c>
      <c r="K61" s="146"/>
    </row>
    <row r="62" spans="2:47" s="8" customFormat="1" ht="19.899999999999999" customHeight="1">
      <c r="B62" s="140"/>
      <c r="C62" s="141"/>
      <c r="D62" s="142" t="s">
        <v>129</v>
      </c>
      <c r="E62" s="143"/>
      <c r="F62" s="143"/>
      <c r="G62" s="143"/>
      <c r="H62" s="143"/>
      <c r="I62" s="144"/>
      <c r="J62" s="145">
        <f>J294</f>
        <v>0</v>
      </c>
      <c r="K62" s="146"/>
    </row>
    <row r="63" spans="2:47" s="7" customFormat="1" ht="24.95" customHeight="1">
      <c r="B63" s="133"/>
      <c r="C63" s="134"/>
      <c r="D63" s="135" t="s">
        <v>130</v>
      </c>
      <c r="E63" s="136"/>
      <c r="F63" s="136"/>
      <c r="G63" s="136"/>
      <c r="H63" s="136"/>
      <c r="I63" s="137"/>
      <c r="J63" s="138">
        <f>J296</f>
        <v>0</v>
      </c>
      <c r="K63" s="139"/>
    </row>
    <row r="64" spans="2:47" s="8" customFormat="1" ht="19.899999999999999" customHeight="1">
      <c r="B64" s="140"/>
      <c r="C64" s="141"/>
      <c r="D64" s="142" t="s">
        <v>131</v>
      </c>
      <c r="E64" s="143"/>
      <c r="F64" s="143"/>
      <c r="G64" s="143"/>
      <c r="H64" s="143"/>
      <c r="I64" s="144"/>
      <c r="J64" s="145">
        <f>J297</f>
        <v>0</v>
      </c>
      <c r="K64" s="146"/>
    </row>
    <row r="65" spans="2:11" s="8" customFormat="1" ht="19.899999999999999" customHeight="1">
      <c r="B65" s="140"/>
      <c r="C65" s="141"/>
      <c r="D65" s="142" t="s">
        <v>132</v>
      </c>
      <c r="E65" s="143"/>
      <c r="F65" s="143"/>
      <c r="G65" s="143"/>
      <c r="H65" s="143"/>
      <c r="I65" s="144"/>
      <c r="J65" s="145">
        <f>J323</f>
        <v>0</v>
      </c>
      <c r="K65" s="146"/>
    </row>
    <row r="66" spans="2:11" s="8" customFormat="1" ht="19.899999999999999" customHeight="1">
      <c r="B66" s="140"/>
      <c r="C66" s="141"/>
      <c r="D66" s="142" t="s">
        <v>133</v>
      </c>
      <c r="E66" s="143"/>
      <c r="F66" s="143"/>
      <c r="G66" s="143"/>
      <c r="H66" s="143"/>
      <c r="I66" s="144"/>
      <c r="J66" s="145">
        <f>J356</f>
        <v>0</v>
      </c>
      <c r="K66" s="146"/>
    </row>
    <row r="67" spans="2:11" s="8" customFormat="1" ht="19.899999999999999" customHeight="1">
      <c r="B67" s="140"/>
      <c r="C67" s="141"/>
      <c r="D67" s="142" t="s">
        <v>134</v>
      </c>
      <c r="E67" s="143"/>
      <c r="F67" s="143"/>
      <c r="G67" s="143"/>
      <c r="H67" s="143"/>
      <c r="I67" s="144"/>
      <c r="J67" s="145">
        <f>J393</f>
        <v>0</v>
      </c>
      <c r="K67" s="146"/>
    </row>
    <row r="68" spans="2:11" s="8" customFormat="1" ht="19.899999999999999" customHeight="1">
      <c r="B68" s="140"/>
      <c r="C68" s="141"/>
      <c r="D68" s="142" t="s">
        <v>135</v>
      </c>
      <c r="E68" s="143"/>
      <c r="F68" s="143"/>
      <c r="G68" s="143"/>
      <c r="H68" s="143"/>
      <c r="I68" s="144"/>
      <c r="J68" s="145">
        <f>J396</f>
        <v>0</v>
      </c>
      <c r="K68" s="146"/>
    </row>
    <row r="69" spans="2:11" s="8" customFormat="1" ht="19.899999999999999" customHeight="1">
      <c r="B69" s="140"/>
      <c r="C69" s="141"/>
      <c r="D69" s="142" t="s">
        <v>136</v>
      </c>
      <c r="E69" s="143"/>
      <c r="F69" s="143"/>
      <c r="G69" s="143"/>
      <c r="H69" s="143"/>
      <c r="I69" s="144"/>
      <c r="J69" s="145">
        <f>J400</f>
        <v>0</v>
      </c>
      <c r="K69" s="146"/>
    </row>
    <row r="70" spans="2:11" s="8" customFormat="1" ht="19.899999999999999" customHeight="1">
      <c r="B70" s="140"/>
      <c r="C70" s="141"/>
      <c r="D70" s="142" t="s">
        <v>137</v>
      </c>
      <c r="E70" s="143"/>
      <c r="F70" s="143"/>
      <c r="G70" s="143"/>
      <c r="H70" s="143"/>
      <c r="I70" s="144"/>
      <c r="J70" s="145">
        <f>J408</f>
        <v>0</v>
      </c>
      <c r="K70" s="146"/>
    </row>
    <row r="71" spans="2:11" s="8" customFormat="1" ht="19.899999999999999" customHeight="1">
      <c r="B71" s="140"/>
      <c r="C71" s="141"/>
      <c r="D71" s="142" t="s">
        <v>138</v>
      </c>
      <c r="E71" s="143"/>
      <c r="F71" s="143"/>
      <c r="G71" s="143"/>
      <c r="H71" s="143"/>
      <c r="I71" s="144"/>
      <c r="J71" s="145">
        <f>J417</f>
        <v>0</v>
      </c>
      <c r="K71" s="146"/>
    </row>
    <row r="72" spans="2:11" s="8" customFormat="1" ht="19.899999999999999" customHeight="1">
      <c r="B72" s="140"/>
      <c r="C72" s="141"/>
      <c r="D72" s="142" t="s">
        <v>139</v>
      </c>
      <c r="E72" s="143"/>
      <c r="F72" s="143"/>
      <c r="G72" s="143"/>
      <c r="H72" s="143"/>
      <c r="I72" s="144"/>
      <c r="J72" s="145">
        <f>J439</f>
        <v>0</v>
      </c>
      <c r="K72" s="146"/>
    </row>
    <row r="73" spans="2:11" s="8" customFormat="1" ht="19.899999999999999" customHeight="1">
      <c r="B73" s="140"/>
      <c r="C73" s="141"/>
      <c r="D73" s="142" t="s">
        <v>140</v>
      </c>
      <c r="E73" s="143"/>
      <c r="F73" s="143"/>
      <c r="G73" s="143"/>
      <c r="H73" s="143"/>
      <c r="I73" s="144"/>
      <c r="J73" s="145">
        <f>J458</f>
        <v>0</v>
      </c>
      <c r="K73" s="146"/>
    </row>
    <row r="74" spans="2:11" s="8" customFormat="1" ht="19.899999999999999" customHeight="1">
      <c r="B74" s="140"/>
      <c r="C74" s="141"/>
      <c r="D74" s="142" t="s">
        <v>141</v>
      </c>
      <c r="E74" s="143"/>
      <c r="F74" s="143"/>
      <c r="G74" s="143"/>
      <c r="H74" s="143"/>
      <c r="I74" s="144"/>
      <c r="J74" s="145">
        <f>J490</f>
        <v>0</v>
      </c>
      <c r="K74" s="146"/>
    </row>
    <row r="75" spans="2:11" s="8" customFormat="1" ht="19.899999999999999" customHeight="1">
      <c r="B75" s="140"/>
      <c r="C75" s="141"/>
      <c r="D75" s="142" t="s">
        <v>142</v>
      </c>
      <c r="E75" s="143"/>
      <c r="F75" s="143"/>
      <c r="G75" s="143"/>
      <c r="H75" s="143"/>
      <c r="I75" s="144"/>
      <c r="J75" s="145">
        <f>J501</f>
        <v>0</v>
      </c>
      <c r="K75" s="146"/>
    </row>
    <row r="76" spans="2:11" s="8" customFormat="1" ht="19.899999999999999" customHeight="1">
      <c r="B76" s="140"/>
      <c r="C76" s="141"/>
      <c r="D76" s="142" t="s">
        <v>143</v>
      </c>
      <c r="E76" s="143"/>
      <c r="F76" s="143"/>
      <c r="G76" s="143"/>
      <c r="H76" s="143"/>
      <c r="I76" s="144"/>
      <c r="J76" s="145">
        <f>J519</f>
        <v>0</v>
      </c>
      <c r="K76" s="146"/>
    </row>
    <row r="77" spans="2:11" s="8" customFormat="1" ht="19.899999999999999" customHeight="1">
      <c r="B77" s="140"/>
      <c r="C77" s="141"/>
      <c r="D77" s="142" t="s">
        <v>144</v>
      </c>
      <c r="E77" s="143"/>
      <c r="F77" s="143"/>
      <c r="G77" s="143"/>
      <c r="H77" s="143"/>
      <c r="I77" s="144"/>
      <c r="J77" s="145">
        <f>J538</f>
        <v>0</v>
      </c>
      <c r="K77" s="146"/>
    </row>
    <row r="78" spans="2:11" s="8" customFormat="1" ht="19.899999999999999" customHeight="1">
      <c r="B78" s="140"/>
      <c r="C78" s="141"/>
      <c r="D78" s="142" t="s">
        <v>145</v>
      </c>
      <c r="E78" s="143"/>
      <c r="F78" s="143"/>
      <c r="G78" s="143"/>
      <c r="H78" s="143"/>
      <c r="I78" s="144"/>
      <c r="J78" s="145">
        <f>J542</f>
        <v>0</v>
      </c>
      <c r="K78" s="146"/>
    </row>
    <row r="79" spans="2:11" s="1" customFormat="1" ht="21.75" customHeight="1">
      <c r="B79" s="39"/>
      <c r="C79" s="40"/>
      <c r="D79" s="40"/>
      <c r="E79" s="40"/>
      <c r="F79" s="40"/>
      <c r="G79" s="40"/>
      <c r="H79" s="40"/>
      <c r="I79" s="104"/>
      <c r="J79" s="40"/>
      <c r="K79" s="43"/>
    </row>
    <row r="80" spans="2:11" s="1" customFormat="1" ht="6.95" customHeight="1">
      <c r="B80" s="54"/>
      <c r="C80" s="55"/>
      <c r="D80" s="55"/>
      <c r="E80" s="55"/>
      <c r="F80" s="55"/>
      <c r="G80" s="55"/>
      <c r="H80" s="55"/>
      <c r="I80" s="125"/>
      <c r="J80" s="55"/>
      <c r="K80" s="56"/>
    </row>
    <row r="84" spans="2:63" s="1" customFormat="1" ht="6.95" customHeight="1">
      <c r="B84" s="57"/>
      <c r="C84" s="58"/>
      <c r="D84" s="58"/>
      <c r="E84" s="58"/>
      <c r="F84" s="58"/>
      <c r="G84" s="58"/>
      <c r="H84" s="58"/>
      <c r="I84" s="126"/>
      <c r="J84" s="58"/>
      <c r="K84" s="58"/>
      <c r="L84" s="39"/>
    </row>
    <row r="85" spans="2:63" s="1" customFormat="1" ht="36.950000000000003" customHeight="1">
      <c r="B85" s="39"/>
      <c r="C85" s="59" t="s">
        <v>146</v>
      </c>
      <c r="L85" s="39"/>
    </row>
    <row r="86" spans="2:63" s="1" customFormat="1" ht="6.95" customHeight="1">
      <c r="B86" s="39"/>
      <c r="L86" s="39"/>
    </row>
    <row r="87" spans="2:63" s="1" customFormat="1" ht="14.45" customHeight="1">
      <c r="B87" s="39"/>
      <c r="C87" s="61" t="s">
        <v>19</v>
      </c>
      <c r="L87" s="39"/>
    </row>
    <row r="88" spans="2:63" s="1" customFormat="1" ht="23.25" customHeight="1">
      <c r="B88" s="39"/>
      <c r="E88" s="651" t="str">
        <f>E7</f>
        <v>Dům pro sociální účely, ul. Vývozní - Sodná, Hrušov</v>
      </c>
      <c r="F88" s="670"/>
      <c r="G88" s="670"/>
      <c r="H88" s="670"/>
      <c r="L88" s="39"/>
    </row>
    <row r="89" spans="2:63" s="1" customFormat="1" ht="6.95" customHeight="1">
      <c r="B89" s="39"/>
      <c r="L89" s="39"/>
    </row>
    <row r="90" spans="2:63" s="1" customFormat="1" ht="18" customHeight="1">
      <c r="B90" s="39"/>
      <c r="C90" s="61" t="s">
        <v>23</v>
      </c>
      <c r="F90" s="147" t="str">
        <f>F10</f>
        <v>Ostrava</v>
      </c>
      <c r="I90" s="148" t="s">
        <v>25</v>
      </c>
      <c r="J90" s="65">
        <f>IF(J10="","",J10)</f>
        <v>42853</v>
      </c>
      <c r="L90" s="39"/>
    </row>
    <row r="91" spans="2:63" s="1" customFormat="1" ht="6.95" customHeight="1">
      <c r="B91" s="39"/>
      <c r="L91" s="39"/>
    </row>
    <row r="92" spans="2:63" s="1" customFormat="1" ht="15">
      <c r="B92" s="39"/>
      <c r="C92" s="61" t="s">
        <v>26</v>
      </c>
      <c r="F92" s="147" t="str">
        <f>E13</f>
        <v>Čtyřlístek - příspěvková organizace</v>
      </c>
      <c r="I92" s="148" t="s">
        <v>32</v>
      </c>
      <c r="J92" s="147" t="str">
        <f>E19</f>
        <v>Ing. Kirkopulos</v>
      </c>
      <c r="L92" s="39"/>
    </row>
    <row r="93" spans="2:63" s="1" customFormat="1" ht="14.45" customHeight="1">
      <c r="B93" s="39"/>
      <c r="C93" s="61" t="s">
        <v>30</v>
      </c>
      <c r="F93" s="147" t="str">
        <f>IF(E16="","",E16)</f>
        <v/>
      </c>
      <c r="L93" s="39"/>
    </row>
    <row r="94" spans="2:63" s="1" customFormat="1" ht="10.35" customHeight="1">
      <c r="B94" s="39"/>
      <c r="L94" s="39"/>
    </row>
    <row r="95" spans="2:63" s="9" customFormat="1" ht="29.25" customHeight="1">
      <c r="B95" s="149"/>
      <c r="C95" s="150" t="s">
        <v>147</v>
      </c>
      <c r="D95" s="151" t="s">
        <v>56</v>
      </c>
      <c r="E95" s="151" t="s">
        <v>52</v>
      </c>
      <c r="F95" s="151" t="s">
        <v>148</v>
      </c>
      <c r="G95" s="151" t="s">
        <v>149</v>
      </c>
      <c r="H95" s="151" t="s">
        <v>150</v>
      </c>
      <c r="I95" s="152" t="s">
        <v>151</v>
      </c>
      <c r="J95" s="151" t="s">
        <v>117</v>
      </c>
      <c r="K95" s="153" t="s">
        <v>152</v>
      </c>
      <c r="L95" s="149"/>
      <c r="M95" s="71" t="s">
        <v>153</v>
      </c>
      <c r="N95" s="72" t="s">
        <v>41</v>
      </c>
      <c r="O95" s="72" t="s">
        <v>154</v>
      </c>
      <c r="P95" s="72" t="s">
        <v>155</v>
      </c>
      <c r="Q95" s="72" t="s">
        <v>156</v>
      </c>
      <c r="R95" s="72" t="s">
        <v>157</v>
      </c>
      <c r="S95" s="72" t="s">
        <v>158</v>
      </c>
      <c r="T95" s="73" t="s">
        <v>159</v>
      </c>
    </row>
    <row r="96" spans="2:63" s="1" customFormat="1" ht="29.25" customHeight="1">
      <c r="B96" s="39"/>
      <c r="C96" s="75" t="s">
        <v>118</v>
      </c>
      <c r="J96" s="154">
        <f>BK96</f>
        <v>0</v>
      </c>
      <c r="L96" s="39"/>
      <c r="M96" s="74"/>
      <c r="N96" s="66"/>
      <c r="O96" s="66"/>
      <c r="P96" s="155">
        <f>P97+P296</f>
        <v>0</v>
      </c>
      <c r="Q96" s="66"/>
      <c r="R96" s="155">
        <f>R97+R296</f>
        <v>1543.85200654</v>
      </c>
      <c r="S96" s="66"/>
      <c r="T96" s="156">
        <f>T97+T296</f>
        <v>0</v>
      </c>
      <c r="AT96" s="23" t="s">
        <v>70</v>
      </c>
      <c r="AU96" s="23" t="s">
        <v>119</v>
      </c>
      <c r="BK96" s="157">
        <f>BK97+BK296</f>
        <v>0</v>
      </c>
    </row>
    <row r="97" spans="2:65" s="10" customFormat="1" ht="37.35" customHeight="1">
      <c r="B97" s="158"/>
      <c r="D97" s="159" t="s">
        <v>70</v>
      </c>
      <c r="E97" s="160" t="s">
        <v>160</v>
      </c>
      <c r="F97" s="160" t="s">
        <v>161</v>
      </c>
      <c r="I97" s="161"/>
      <c r="J97" s="162">
        <f>BK97</f>
        <v>0</v>
      </c>
      <c r="L97" s="158"/>
      <c r="M97" s="163"/>
      <c r="N97" s="164"/>
      <c r="O97" s="164"/>
      <c r="P97" s="165">
        <f>P98+P120+P142+P175+P200+P215+P278+P281+P294</f>
        <v>0</v>
      </c>
      <c r="Q97" s="164"/>
      <c r="R97" s="165">
        <f>R98+R120+R142+R175+R200+R215+R278+R281+R294</f>
        <v>1509.82063591</v>
      </c>
      <c r="S97" s="164"/>
      <c r="T97" s="166">
        <f>T98+T120+T142+T175+T200+T215+T278+T281+T294</f>
        <v>0</v>
      </c>
      <c r="AR97" s="159" t="s">
        <v>76</v>
      </c>
      <c r="AT97" s="167" t="s">
        <v>70</v>
      </c>
      <c r="AU97" s="167" t="s">
        <v>71</v>
      </c>
      <c r="AY97" s="159" t="s">
        <v>162</v>
      </c>
      <c r="BK97" s="168">
        <f>BK98+BK120+BK142+BK175+BK200+BK215+BK278+BK281+BK294</f>
        <v>0</v>
      </c>
    </row>
    <row r="98" spans="2:65" s="10" customFormat="1" ht="19.899999999999999" customHeight="1">
      <c r="B98" s="158"/>
      <c r="D98" s="169" t="s">
        <v>70</v>
      </c>
      <c r="E98" s="170" t="s">
        <v>76</v>
      </c>
      <c r="F98" s="170" t="s">
        <v>163</v>
      </c>
      <c r="I98" s="161"/>
      <c r="J98" s="171">
        <f>BK98</f>
        <v>0</v>
      </c>
      <c r="L98" s="158"/>
      <c r="M98" s="163"/>
      <c r="N98" s="164"/>
      <c r="O98" s="164"/>
      <c r="P98" s="165">
        <f>SUM(P99:P119)</f>
        <v>0</v>
      </c>
      <c r="Q98" s="164"/>
      <c r="R98" s="165">
        <f>SUM(R99:R119)</f>
        <v>240</v>
      </c>
      <c r="S98" s="164"/>
      <c r="T98" s="166">
        <f>SUM(T99:T119)</f>
        <v>0</v>
      </c>
      <c r="AR98" s="159" t="s">
        <v>76</v>
      </c>
      <c r="AT98" s="167" t="s">
        <v>70</v>
      </c>
      <c r="AU98" s="167" t="s">
        <v>76</v>
      </c>
      <c r="AY98" s="159" t="s">
        <v>162</v>
      </c>
      <c r="BK98" s="168">
        <f>SUM(BK99:BK119)</f>
        <v>0</v>
      </c>
    </row>
    <row r="99" spans="2:65" s="1" customFormat="1" ht="22.5" customHeight="1">
      <c r="B99" s="172"/>
      <c r="C99" s="173" t="s">
        <v>76</v>
      </c>
      <c r="D99" s="173" t="s">
        <v>164</v>
      </c>
      <c r="E99" s="174" t="s">
        <v>165</v>
      </c>
      <c r="F99" s="175" t="s">
        <v>166</v>
      </c>
      <c r="G99" s="176" t="s">
        <v>167</v>
      </c>
      <c r="H99" s="177">
        <v>150</v>
      </c>
      <c r="I99" s="178"/>
      <c r="J99" s="179">
        <f>ROUND(I99*H99,2)</f>
        <v>0</v>
      </c>
      <c r="K99" s="175" t="s">
        <v>168</v>
      </c>
      <c r="L99" s="39"/>
      <c r="M99" s="180" t="s">
        <v>5</v>
      </c>
      <c r="N99" s="181" t="s">
        <v>43</v>
      </c>
      <c r="O99" s="40"/>
      <c r="P99" s="182">
        <f>O99*H99</f>
        <v>0</v>
      </c>
      <c r="Q99" s="182">
        <v>0</v>
      </c>
      <c r="R99" s="182">
        <f>Q99*H99</f>
        <v>0</v>
      </c>
      <c r="S99" s="182">
        <v>0</v>
      </c>
      <c r="T99" s="183">
        <f>S99*H99</f>
        <v>0</v>
      </c>
      <c r="AR99" s="23" t="s">
        <v>169</v>
      </c>
      <c r="AT99" s="23" t="s">
        <v>164</v>
      </c>
      <c r="AU99" s="23" t="s">
        <v>108</v>
      </c>
      <c r="AY99" s="23" t="s">
        <v>162</v>
      </c>
      <c r="BE99" s="184">
        <f>IF(N99="základní",J99,0)</f>
        <v>0</v>
      </c>
      <c r="BF99" s="184">
        <f>IF(N99="snížená",J99,0)</f>
        <v>0</v>
      </c>
      <c r="BG99" s="184">
        <f>IF(N99="zákl. přenesená",J99,0)</f>
        <v>0</v>
      </c>
      <c r="BH99" s="184">
        <f>IF(N99="sníž. přenesená",J99,0)</f>
        <v>0</v>
      </c>
      <c r="BI99" s="184">
        <f>IF(N99="nulová",J99,0)</f>
        <v>0</v>
      </c>
      <c r="BJ99" s="23" t="s">
        <v>108</v>
      </c>
      <c r="BK99" s="184">
        <f>ROUND(I99*H99,2)</f>
        <v>0</v>
      </c>
      <c r="BL99" s="23" t="s">
        <v>169</v>
      </c>
      <c r="BM99" s="23" t="s">
        <v>170</v>
      </c>
    </row>
    <row r="100" spans="2:65" s="11" customFormat="1">
      <c r="B100" s="185"/>
      <c r="D100" s="186" t="s">
        <v>171</v>
      </c>
      <c r="E100" s="187" t="s">
        <v>5</v>
      </c>
      <c r="F100" s="188" t="s">
        <v>172</v>
      </c>
      <c r="H100" s="189">
        <v>150</v>
      </c>
      <c r="I100" s="190"/>
      <c r="L100" s="185"/>
      <c r="M100" s="191"/>
      <c r="N100" s="192"/>
      <c r="O100" s="192"/>
      <c r="P100" s="192"/>
      <c r="Q100" s="192"/>
      <c r="R100" s="192"/>
      <c r="S100" s="192"/>
      <c r="T100" s="193"/>
      <c r="AT100" s="194" t="s">
        <v>171</v>
      </c>
      <c r="AU100" s="194" t="s">
        <v>108</v>
      </c>
      <c r="AV100" s="11" t="s">
        <v>108</v>
      </c>
      <c r="AW100" s="11" t="s">
        <v>34</v>
      </c>
      <c r="AX100" s="11" t="s">
        <v>76</v>
      </c>
      <c r="AY100" s="194" t="s">
        <v>162</v>
      </c>
    </row>
    <row r="101" spans="2:65" s="1" customFormat="1" ht="22.5" customHeight="1">
      <c r="B101" s="172"/>
      <c r="C101" s="173" t="s">
        <v>108</v>
      </c>
      <c r="D101" s="173" t="s">
        <v>164</v>
      </c>
      <c r="E101" s="174" t="s">
        <v>173</v>
      </c>
      <c r="F101" s="175" t="s">
        <v>174</v>
      </c>
      <c r="G101" s="176" t="s">
        <v>167</v>
      </c>
      <c r="H101" s="177">
        <v>37.5</v>
      </c>
      <c r="I101" s="178"/>
      <c r="J101" s="179">
        <f>ROUND(I101*H101,2)</f>
        <v>0</v>
      </c>
      <c r="K101" s="175" t="s">
        <v>168</v>
      </c>
      <c r="L101" s="39"/>
      <c r="M101" s="180" t="s">
        <v>5</v>
      </c>
      <c r="N101" s="181" t="s">
        <v>43</v>
      </c>
      <c r="O101" s="40"/>
      <c r="P101" s="182">
        <f>O101*H101</f>
        <v>0</v>
      </c>
      <c r="Q101" s="182">
        <v>0</v>
      </c>
      <c r="R101" s="182">
        <f>Q101*H101</f>
        <v>0</v>
      </c>
      <c r="S101" s="182">
        <v>0</v>
      </c>
      <c r="T101" s="183">
        <f>S101*H101</f>
        <v>0</v>
      </c>
      <c r="AR101" s="23" t="s">
        <v>169</v>
      </c>
      <c r="AT101" s="23" t="s">
        <v>164</v>
      </c>
      <c r="AU101" s="23" t="s">
        <v>108</v>
      </c>
      <c r="AY101" s="23" t="s">
        <v>162</v>
      </c>
      <c r="BE101" s="184">
        <f>IF(N101="základní",J101,0)</f>
        <v>0</v>
      </c>
      <c r="BF101" s="184">
        <f>IF(N101="snížená",J101,0)</f>
        <v>0</v>
      </c>
      <c r="BG101" s="184">
        <f>IF(N101="zákl. přenesená",J101,0)</f>
        <v>0</v>
      </c>
      <c r="BH101" s="184">
        <f>IF(N101="sníž. přenesená",J101,0)</f>
        <v>0</v>
      </c>
      <c r="BI101" s="184">
        <f>IF(N101="nulová",J101,0)</f>
        <v>0</v>
      </c>
      <c r="BJ101" s="23" t="s">
        <v>108</v>
      </c>
      <c r="BK101" s="184">
        <f>ROUND(I101*H101,2)</f>
        <v>0</v>
      </c>
      <c r="BL101" s="23" t="s">
        <v>169</v>
      </c>
      <c r="BM101" s="23" t="s">
        <v>175</v>
      </c>
    </row>
    <row r="102" spans="2:65" s="11" customFormat="1">
      <c r="B102" s="185"/>
      <c r="D102" s="186" t="s">
        <v>171</v>
      </c>
      <c r="E102" s="187" t="s">
        <v>5</v>
      </c>
      <c r="F102" s="188" t="s">
        <v>176</v>
      </c>
      <c r="H102" s="189">
        <v>37.5</v>
      </c>
      <c r="I102" s="190"/>
      <c r="L102" s="185"/>
      <c r="M102" s="191"/>
      <c r="N102" s="192"/>
      <c r="O102" s="192"/>
      <c r="P102" s="192"/>
      <c r="Q102" s="192"/>
      <c r="R102" s="192"/>
      <c r="S102" s="192"/>
      <c r="T102" s="193"/>
      <c r="AT102" s="194" t="s">
        <v>171</v>
      </c>
      <c r="AU102" s="194" t="s">
        <v>108</v>
      </c>
      <c r="AV102" s="11" t="s">
        <v>108</v>
      </c>
      <c r="AW102" s="11" t="s">
        <v>34</v>
      </c>
      <c r="AX102" s="11" t="s">
        <v>76</v>
      </c>
      <c r="AY102" s="194" t="s">
        <v>162</v>
      </c>
    </row>
    <row r="103" spans="2:65" s="1" customFormat="1" ht="22.5" customHeight="1">
      <c r="B103" s="172"/>
      <c r="C103" s="173" t="s">
        <v>177</v>
      </c>
      <c r="D103" s="173" t="s">
        <v>164</v>
      </c>
      <c r="E103" s="174" t="s">
        <v>178</v>
      </c>
      <c r="F103" s="175" t="s">
        <v>179</v>
      </c>
      <c r="G103" s="176" t="s">
        <v>167</v>
      </c>
      <c r="H103" s="177">
        <v>37.5</v>
      </c>
      <c r="I103" s="178"/>
      <c r="J103" s="179">
        <f>ROUND(I103*H103,2)</f>
        <v>0</v>
      </c>
      <c r="K103" s="175" t="s">
        <v>168</v>
      </c>
      <c r="L103" s="39"/>
      <c r="M103" s="180" t="s">
        <v>5</v>
      </c>
      <c r="N103" s="181" t="s">
        <v>43</v>
      </c>
      <c r="O103" s="40"/>
      <c r="P103" s="182">
        <f>O103*H103</f>
        <v>0</v>
      </c>
      <c r="Q103" s="182">
        <v>0</v>
      </c>
      <c r="R103" s="182">
        <f>Q103*H103</f>
        <v>0</v>
      </c>
      <c r="S103" s="182">
        <v>0</v>
      </c>
      <c r="T103" s="183">
        <f>S103*H103</f>
        <v>0</v>
      </c>
      <c r="AR103" s="23" t="s">
        <v>169</v>
      </c>
      <c r="AT103" s="23" t="s">
        <v>164</v>
      </c>
      <c r="AU103" s="23" t="s">
        <v>108</v>
      </c>
      <c r="AY103" s="23" t="s">
        <v>162</v>
      </c>
      <c r="BE103" s="184">
        <f>IF(N103="základní",J103,0)</f>
        <v>0</v>
      </c>
      <c r="BF103" s="184">
        <f>IF(N103="snížená",J103,0)</f>
        <v>0</v>
      </c>
      <c r="BG103" s="184">
        <f>IF(N103="zákl. přenesená",J103,0)</f>
        <v>0</v>
      </c>
      <c r="BH103" s="184">
        <f>IF(N103="sníž. přenesená",J103,0)</f>
        <v>0</v>
      </c>
      <c r="BI103" s="184">
        <f>IF(N103="nulová",J103,0)</f>
        <v>0</v>
      </c>
      <c r="BJ103" s="23" t="s">
        <v>108</v>
      </c>
      <c r="BK103" s="184">
        <f>ROUND(I103*H103,2)</f>
        <v>0</v>
      </c>
      <c r="BL103" s="23" t="s">
        <v>169</v>
      </c>
      <c r="BM103" s="23" t="s">
        <v>180</v>
      </c>
    </row>
    <row r="104" spans="2:65" s="1" customFormat="1" ht="22.5" customHeight="1">
      <c r="B104" s="172"/>
      <c r="C104" s="173" t="s">
        <v>169</v>
      </c>
      <c r="D104" s="173" t="s">
        <v>164</v>
      </c>
      <c r="E104" s="174" t="s">
        <v>181</v>
      </c>
      <c r="F104" s="175" t="s">
        <v>182</v>
      </c>
      <c r="G104" s="176" t="s">
        <v>167</v>
      </c>
      <c r="H104" s="177">
        <v>33.033000000000001</v>
      </c>
      <c r="I104" s="178"/>
      <c r="J104" s="179">
        <f>ROUND(I104*H104,2)</f>
        <v>0</v>
      </c>
      <c r="K104" s="175" t="s">
        <v>168</v>
      </c>
      <c r="L104" s="39"/>
      <c r="M104" s="180" t="s">
        <v>5</v>
      </c>
      <c r="N104" s="181" t="s">
        <v>43</v>
      </c>
      <c r="O104" s="40"/>
      <c r="P104" s="182">
        <f>O104*H104</f>
        <v>0</v>
      </c>
      <c r="Q104" s="182">
        <v>0</v>
      </c>
      <c r="R104" s="182">
        <f>Q104*H104</f>
        <v>0</v>
      </c>
      <c r="S104" s="182">
        <v>0</v>
      </c>
      <c r="T104" s="183">
        <f>S104*H104</f>
        <v>0</v>
      </c>
      <c r="AR104" s="23" t="s">
        <v>169</v>
      </c>
      <c r="AT104" s="23" t="s">
        <v>164</v>
      </c>
      <c r="AU104" s="23" t="s">
        <v>108</v>
      </c>
      <c r="AY104" s="23" t="s">
        <v>162</v>
      </c>
      <c r="BE104" s="184">
        <f>IF(N104="základní",J104,0)</f>
        <v>0</v>
      </c>
      <c r="BF104" s="184">
        <f>IF(N104="snížená",J104,0)</f>
        <v>0</v>
      </c>
      <c r="BG104" s="184">
        <f>IF(N104="zákl. přenesená",J104,0)</f>
        <v>0</v>
      </c>
      <c r="BH104" s="184">
        <f>IF(N104="sníž. přenesená",J104,0)</f>
        <v>0</v>
      </c>
      <c r="BI104" s="184">
        <f>IF(N104="nulová",J104,0)</f>
        <v>0</v>
      </c>
      <c r="BJ104" s="23" t="s">
        <v>108</v>
      </c>
      <c r="BK104" s="184">
        <f>ROUND(I104*H104,2)</f>
        <v>0</v>
      </c>
      <c r="BL104" s="23" t="s">
        <v>169</v>
      </c>
      <c r="BM104" s="23" t="s">
        <v>183</v>
      </c>
    </row>
    <row r="105" spans="2:65" s="11" customFormat="1">
      <c r="B105" s="185"/>
      <c r="D105" s="195" t="s">
        <v>171</v>
      </c>
      <c r="E105" s="194" t="s">
        <v>5</v>
      </c>
      <c r="F105" s="196" t="s">
        <v>184</v>
      </c>
      <c r="H105" s="197">
        <v>5.2149999999999999</v>
      </c>
      <c r="I105" s="190"/>
      <c r="L105" s="185"/>
      <c r="M105" s="191"/>
      <c r="N105" s="192"/>
      <c r="O105" s="192"/>
      <c r="P105" s="192"/>
      <c r="Q105" s="192"/>
      <c r="R105" s="192"/>
      <c r="S105" s="192"/>
      <c r="T105" s="193"/>
      <c r="AT105" s="194" t="s">
        <v>171</v>
      </c>
      <c r="AU105" s="194" t="s">
        <v>108</v>
      </c>
      <c r="AV105" s="11" t="s">
        <v>108</v>
      </c>
      <c r="AW105" s="11" t="s">
        <v>34</v>
      </c>
      <c r="AX105" s="11" t="s">
        <v>71</v>
      </c>
      <c r="AY105" s="194" t="s">
        <v>162</v>
      </c>
    </row>
    <row r="106" spans="2:65" s="11" customFormat="1">
      <c r="B106" s="185"/>
      <c r="D106" s="195" t="s">
        <v>171</v>
      </c>
      <c r="E106" s="194" t="s">
        <v>5</v>
      </c>
      <c r="F106" s="196" t="s">
        <v>185</v>
      </c>
      <c r="H106" s="197">
        <v>10.92</v>
      </c>
      <c r="I106" s="190"/>
      <c r="L106" s="185"/>
      <c r="M106" s="191"/>
      <c r="N106" s="192"/>
      <c r="O106" s="192"/>
      <c r="P106" s="192"/>
      <c r="Q106" s="192"/>
      <c r="R106" s="192"/>
      <c r="S106" s="192"/>
      <c r="T106" s="193"/>
      <c r="AT106" s="194" t="s">
        <v>171</v>
      </c>
      <c r="AU106" s="194" t="s">
        <v>108</v>
      </c>
      <c r="AV106" s="11" t="s">
        <v>108</v>
      </c>
      <c r="AW106" s="11" t="s">
        <v>34</v>
      </c>
      <c r="AX106" s="11" t="s">
        <v>71</v>
      </c>
      <c r="AY106" s="194" t="s">
        <v>162</v>
      </c>
    </row>
    <row r="107" spans="2:65" s="11" customFormat="1">
      <c r="B107" s="185"/>
      <c r="D107" s="195" t="s">
        <v>171</v>
      </c>
      <c r="E107" s="194" t="s">
        <v>5</v>
      </c>
      <c r="F107" s="196" t="s">
        <v>186</v>
      </c>
      <c r="H107" s="197">
        <v>1.288</v>
      </c>
      <c r="I107" s="190"/>
      <c r="L107" s="185"/>
      <c r="M107" s="191"/>
      <c r="N107" s="192"/>
      <c r="O107" s="192"/>
      <c r="P107" s="192"/>
      <c r="Q107" s="192"/>
      <c r="R107" s="192"/>
      <c r="S107" s="192"/>
      <c r="T107" s="193"/>
      <c r="AT107" s="194" t="s">
        <v>171</v>
      </c>
      <c r="AU107" s="194" t="s">
        <v>108</v>
      </c>
      <c r="AV107" s="11" t="s">
        <v>108</v>
      </c>
      <c r="AW107" s="11" t="s">
        <v>34</v>
      </c>
      <c r="AX107" s="11" t="s">
        <v>71</v>
      </c>
      <c r="AY107" s="194" t="s">
        <v>162</v>
      </c>
    </row>
    <row r="108" spans="2:65" s="11" customFormat="1">
      <c r="B108" s="185"/>
      <c r="D108" s="195" t="s">
        <v>171</v>
      </c>
      <c r="E108" s="194" t="s">
        <v>5</v>
      </c>
      <c r="F108" s="196" t="s">
        <v>187</v>
      </c>
      <c r="H108" s="197">
        <v>15.61</v>
      </c>
      <c r="I108" s="190"/>
      <c r="L108" s="185"/>
      <c r="M108" s="191"/>
      <c r="N108" s="192"/>
      <c r="O108" s="192"/>
      <c r="P108" s="192"/>
      <c r="Q108" s="192"/>
      <c r="R108" s="192"/>
      <c r="S108" s="192"/>
      <c r="T108" s="193"/>
      <c r="AT108" s="194" t="s">
        <v>171</v>
      </c>
      <c r="AU108" s="194" t="s">
        <v>108</v>
      </c>
      <c r="AV108" s="11" t="s">
        <v>108</v>
      </c>
      <c r="AW108" s="11" t="s">
        <v>34</v>
      </c>
      <c r="AX108" s="11" t="s">
        <v>71</v>
      </c>
      <c r="AY108" s="194" t="s">
        <v>162</v>
      </c>
    </row>
    <row r="109" spans="2:65" s="12" customFormat="1">
      <c r="B109" s="198"/>
      <c r="D109" s="186" t="s">
        <v>171</v>
      </c>
      <c r="E109" s="199" t="s">
        <v>5</v>
      </c>
      <c r="F109" s="200" t="s">
        <v>188</v>
      </c>
      <c r="H109" s="201">
        <v>33.033000000000001</v>
      </c>
      <c r="I109" s="202"/>
      <c r="L109" s="198"/>
      <c r="M109" s="203"/>
      <c r="N109" s="204"/>
      <c r="O109" s="204"/>
      <c r="P109" s="204"/>
      <c r="Q109" s="204"/>
      <c r="R109" s="204"/>
      <c r="S109" s="204"/>
      <c r="T109" s="205"/>
      <c r="AT109" s="206" t="s">
        <v>171</v>
      </c>
      <c r="AU109" s="206" t="s">
        <v>108</v>
      </c>
      <c r="AV109" s="12" t="s">
        <v>169</v>
      </c>
      <c r="AW109" s="12" t="s">
        <v>34</v>
      </c>
      <c r="AX109" s="12" t="s">
        <v>76</v>
      </c>
      <c r="AY109" s="206" t="s">
        <v>162</v>
      </c>
    </row>
    <row r="110" spans="2:65" s="1" customFormat="1" ht="22.5" customHeight="1">
      <c r="B110" s="172"/>
      <c r="C110" s="173" t="s">
        <v>189</v>
      </c>
      <c r="D110" s="173" t="s">
        <v>164</v>
      </c>
      <c r="E110" s="174" t="s">
        <v>190</v>
      </c>
      <c r="F110" s="175" t="s">
        <v>191</v>
      </c>
      <c r="G110" s="176" t="s">
        <v>167</v>
      </c>
      <c r="H110" s="177">
        <v>33.033000000000001</v>
      </c>
      <c r="I110" s="178"/>
      <c r="J110" s="179">
        <f>ROUND(I110*H110,2)</f>
        <v>0</v>
      </c>
      <c r="K110" s="175" t="s">
        <v>168</v>
      </c>
      <c r="L110" s="39"/>
      <c r="M110" s="180" t="s">
        <v>5</v>
      </c>
      <c r="N110" s="181" t="s">
        <v>43</v>
      </c>
      <c r="O110" s="40"/>
      <c r="P110" s="182">
        <f>O110*H110</f>
        <v>0</v>
      </c>
      <c r="Q110" s="182">
        <v>0</v>
      </c>
      <c r="R110" s="182">
        <f>Q110*H110</f>
        <v>0</v>
      </c>
      <c r="S110" s="182">
        <v>0</v>
      </c>
      <c r="T110" s="183">
        <f>S110*H110</f>
        <v>0</v>
      </c>
      <c r="AR110" s="23" t="s">
        <v>169</v>
      </c>
      <c r="AT110" s="23" t="s">
        <v>164</v>
      </c>
      <c r="AU110" s="23" t="s">
        <v>108</v>
      </c>
      <c r="AY110" s="23" t="s">
        <v>162</v>
      </c>
      <c r="BE110" s="184">
        <f>IF(N110="základní",J110,0)</f>
        <v>0</v>
      </c>
      <c r="BF110" s="184">
        <f>IF(N110="snížená",J110,0)</f>
        <v>0</v>
      </c>
      <c r="BG110" s="184">
        <f>IF(N110="zákl. přenesená",J110,0)</f>
        <v>0</v>
      </c>
      <c r="BH110" s="184">
        <f>IF(N110="sníž. přenesená",J110,0)</f>
        <v>0</v>
      </c>
      <c r="BI110" s="184">
        <f>IF(N110="nulová",J110,0)</f>
        <v>0</v>
      </c>
      <c r="BJ110" s="23" t="s">
        <v>108</v>
      </c>
      <c r="BK110" s="184">
        <f>ROUND(I110*H110,2)</f>
        <v>0</v>
      </c>
      <c r="BL110" s="23" t="s">
        <v>169</v>
      </c>
      <c r="BM110" s="23" t="s">
        <v>192</v>
      </c>
    </row>
    <row r="111" spans="2:65" s="1" customFormat="1" ht="22.5" customHeight="1">
      <c r="B111" s="172"/>
      <c r="C111" s="173" t="s">
        <v>193</v>
      </c>
      <c r="D111" s="173" t="s">
        <v>164</v>
      </c>
      <c r="E111" s="174" t="s">
        <v>194</v>
      </c>
      <c r="F111" s="175" t="s">
        <v>195</v>
      </c>
      <c r="G111" s="176" t="s">
        <v>167</v>
      </c>
      <c r="H111" s="177">
        <v>141.066</v>
      </c>
      <c r="I111" s="178"/>
      <c r="J111" s="179">
        <f>ROUND(I111*H111,2)</f>
        <v>0</v>
      </c>
      <c r="K111" s="175" t="s">
        <v>168</v>
      </c>
      <c r="L111" s="39"/>
      <c r="M111" s="180" t="s">
        <v>5</v>
      </c>
      <c r="N111" s="181" t="s">
        <v>43</v>
      </c>
      <c r="O111" s="40"/>
      <c r="P111" s="182">
        <f>O111*H111</f>
        <v>0</v>
      </c>
      <c r="Q111" s="182">
        <v>0</v>
      </c>
      <c r="R111" s="182">
        <f>Q111*H111</f>
        <v>0</v>
      </c>
      <c r="S111" s="182">
        <v>0</v>
      </c>
      <c r="T111" s="183">
        <f>S111*H111</f>
        <v>0</v>
      </c>
      <c r="AR111" s="23" t="s">
        <v>169</v>
      </c>
      <c r="AT111" s="23" t="s">
        <v>164</v>
      </c>
      <c r="AU111" s="23" t="s">
        <v>108</v>
      </c>
      <c r="AY111" s="23" t="s">
        <v>162</v>
      </c>
      <c r="BE111" s="184">
        <f>IF(N111="základní",J111,0)</f>
        <v>0</v>
      </c>
      <c r="BF111" s="184">
        <f>IF(N111="snížená",J111,0)</f>
        <v>0</v>
      </c>
      <c r="BG111" s="184">
        <f>IF(N111="zákl. přenesená",J111,0)</f>
        <v>0</v>
      </c>
      <c r="BH111" s="184">
        <f>IF(N111="sníž. přenesená",J111,0)</f>
        <v>0</v>
      </c>
      <c r="BI111" s="184">
        <f>IF(N111="nulová",J111,0)</f>
        <v>0</v>
      </c>
      <c r="BJ111" s="23" t="s">
        <v>108</v>
      </c>
      <c r="BK111" s="184">
        <f>ROUND(I111*H111,2)</f>
        <v>0</v>
      </c>
      <c r="BL111" s="23" t="s">
        <v>169</v>
      </c>
      <c r="BM111" s="23" t="s">
        <v>196</v>
      </c>
    </row>
    <row r="112" spans="2:65" s="11" customFormat="1">
      <c r="B112" s="185"/>
      <c r="D112" s="186" t="s">
        <v>171</v>
      </c>
      <c r="E112" s="187" t="s">
        <v>5</v>
      </c>
      <c r="F112" s="188" t="s">
        <v>197</v>
      </c>
      <c r="H112" s="189">
        <v>141.066</v>
      </c>
      <c r="I112" s="190"/>
      <c r="L112" s="185"/>
      <c r="M112" s="191"/>
      <c r="N112" s="192"/>
      <c r="O112" s="192"/>
      <c r="P112" s="192"/>
      <c r="Q112" s="192"/>
      <c r="R112" s="192"/>
      <c r="S112" s="192"/>
      <c r="T112" s="193"/>
      <c r="AT112" s="194" t="s">
        <v>171</v>
      </c>
      <c r="AU112" s="194" t="s">
        <v>108</v>
      </c>
      <c r="AV112" s="11" t="s">
        <v>108</v>
      </c>
      <c r="AW112" s="11" t="s">
        <v>34</v>
      </c>
      <c r="AX112" s="11" t="s">
        <v>76</v>
      </c>
      <c r="AY112" s="194" t="s">
        <v>162</v>
      </c>
    </row>
    <row r="113" spans="2:65" s="1" customFormat="1" ht="22.5" customHeight="1">
      <c r="B113" s="172"/>
      <c r="C113" s="173" t="s">
        <v>198</v>
      </c>
      <c r="D113" s="173" t="s">
        <v>164</v>
      </c>
      <c r="E113" s="174" t="s">
        <v>199</v>
      </c>
      <c r="F113" s="175" t="s">
        <v>200</v>
      </c>
      <c r="G113" s="176" t="s">
        <v>167</v>
      </c>
      <c r="H113" s="177">
        <v>70.533000000000001</v>
      </c>
      <c r="I113" s="178"/>
      <c r="J113" s="179">
        <f>ROUND(I113*H113,2)</f>
        <v>0</v>
      </c>
      <c r="K113" s="175" t="s">
        <v>168</v>
      </c>
      <c r="L113" s="39"/>
      <c r="M113" s="180" t="s">
        <v>5</v>
      </c>
      <c r="N113" s="181" t="s">
        <v>43</v>
      </c>
      <c r="O113" s="40"/>
      <c r="P113" s="182">
        <f>O113*H113</f>
        <v>0</v>
      </c>
      <c r="Q113" s="182">
        <v>0</v>
      </c>
      <c r="R113" s="182">
        <f>Q113*H113</f>
        <v>0</v>
      </c>
      <c r="S113" s="182">
        <v>0</v>
      </c>
      <c r="T113" s="183">
        <f>S113*H113</f>
        <v>0</v>
      </c>
      <c r="AR113" s="23" t="s">
        <v>169</v>
      </c>
      <c r="AT113" s="23" t="s">
        <v>164</v>
      </c>
      <c r="AU113" s="23" t="s">
        <v>108</v>
      </c>
      <c r="AY113" s="23" t="s">
        <v>162</v>
      </c>
      <c r="BE113" s="184">
        <f>IF(N113="základní",J113,0)</f>
        <v>0</v>
      </c>
      <c r="BF113" s="184">
        <f>IF(N113="snížená",J113,0)</f>
        <v>0</v>
      </c>
      <c r="BG113" s="184">
        <f>IF(N113="zákl. přenesená",J113,0)</f>
        <v>0</v>
      </c>
      <c r="BH113" s="184">
        <f>IF(N113="sníž. přenesená",J113,0)</f>
        <v>0</v>
      </c>
      <c r="BI113" s="184">
        <f>IF(N113="nulová",J113,0)</f>
        <v>0</v>
      </c>
      <c r="BJ113" s="23" t="s">
        <v>108</v>
      </c>
      <c r="BK113" s="184">
        <f>ROUND(I113*H113,2)</f>
        <v>0</v>
      </c>
      <c r="BL113" s="23" t="s">
        <v>169</v>
      </c>
      <c r="BM113" s="23" t="s">
        <v>201</v>
      </c>
    </row>
    <row r="114" spans="2:65" s="1" customFormat="1" ht="22.5" customHeight="1">
      <c r="B114" s="172"/>
      <c r="C114" s="173" t="s">
        <v>202</v>
      </c>
      <c r="D114" s="173" t="s">
        <v>164</v>
      </c>
      <c r="E114" s="174" t="s">
        <v>203</v>
      </c>
      <c r="F114" s="175" t="s">
        <v>204</v>
      </c>
      <c r="G114" s="176" t="s">
        <v>167</v>
      </c>
      <c r="H114" s="177">
        <v>120</v>
      </c>
      <c r="I114" s="178"/>
      <c r="J114" s="179">
        <f>ROUND(I114*H114,2)</f>
        <v>0</v>
      </c>
      <c r="K114" s="175" t="s">
        <v>168</v>
      </c>
      <c r="L114" s="39"/>
      <c r="M114" s="180" t="s">
        <v>5</v>
      </c>
      <c r="N114" s="181" t="s">
        <v>43</v>
      </c>
      <c r="O114" s="40"/>
      <c r="P114" s="182">
        <f>O114*H114</f>
        <v>0</v>
      </c>
      <c r="Q114" s="182">
        <v>0</v>
      </c>
      <c r="R114" s="182">
        <f>Q114*H114</f>
        <v>0</v>
      </c>
      <c r="S114" s="182">
        <v>0</v>
      </c>
      <c r="T114" s="183">
        <f>S114*H114</f>
        <v>0</v>
      </c>
      <c r="AR114" s="23" t="s">
        <v>169</v>
      </c>
      <c r="AT114" s="23" t="s">
        <v>164</v>
      </c>
      <c r="AU114" s="23" t="s">
        <v>108</v>
      </c>
      <c r="AY114" s="23" t="s">
        <v>162</v>
      </c>
      <c r="BE114" s="184">
        <f>IF(N114="základní",J114,0)</f>
        <v>0</v>
      </c>
      <c r="BF114" s="184">
        <f>IF(N114="snížená",J114,0)</f>
        <v>0</v>
      </c>
      <c r="BG114" s="184">
        <f>IF(N114="zákl. přenesená",J114,0)</f>
        <v>0</v>
      </c>
      <c r="BH114" s="184">
        <f>IF(N114="sníž. přenesená",J114,0)</f>
        <v>0</v>
      </c>
      <c r="BI114" s="184">
        <f>IF(N114="nulová",J114,0)</f>
        <v>0</v>
      </c>
      <c r="BJ114" s="23" t="s">
        <v>108</v>
      </c>
      <c r="BK114" s="184">
        <f>ROUND(I114*H114,2)</f>
        <v>0</v>
      </c>
      <c r="BL114" s="23" t="s">
        <v>169</v>
      </c>
      <c r="BM114" s="23" t="s">
        <v>205</v>
      </c>
    </row>
    <row r="115" spans="2:65" s="11" customFormat="1">
      <c r="B115" s="185"/>
      <c r="D115" s="186" t="s">
        <v>171</v>
      </c>
      <c r="E115" s="187" t="s">
        <v>5</v>
      </c>
      <c r="F115" s="188" t="s">
        <v>206</v>
      </c>
      <c r="H115" s="189">
        <v>120</v>
      </c>
      <c r="I115" s="190"/>
      <c r="L115" s="185"/>
      <c r="M115" s="191"/>
      <c r="N115" s="192"/>
      <c r="O115" s="192"/>
      <c r="P115" s="192"/>
      <c r="Q115" s="192"/>
      <c r="R115" s="192"/>
      <c r="S115" s="192"/>
      <c r="T115" s="193"/>
      <c r="AT115" s="194" t="s">
        <v>171</v>
      </c>
      <c r="AU115" s="194" t="s">
        <v>108</v>
      </c>
      <c r="AV115" s="11" t="s">
        <v>108</v>
      </c>
      <c r="AW115" s="11" t="s">
        <v>34</v>
      </c>
      <c r="AX115" s="11" t="s">
        <v>76</v>
      </c>
      <c r="AY115" s="194" t="s">
        <v>162</v>
      </c>
    </row>
    <row r="116" spans="2:65" s="1" customFormat="1" ht="22.5" customHeight="1">
      <c r="B116" s="172"/>
      <c r="C116" s="207" t="s">
        <v>207</v>
      </c>
      <c r="D116" s="207" t="s">
        <v>208</v>
      </c>
      <c r="E116" s="208" t="s">
        <v>209</v>
      </c>
      <c r="F116" s="209" t="s">
        <v>210</v>
      </c>
      <c r="G116" s="210" t="s">
        <v>211</v>
      </c>
      <c r="H116" s="211">
        <v>240</v>
      </c>
      <c r="I116" s="212"/>
      <c r="J116" s="213">
        <f>ROUND(I116*H116,2)</f>
        <v>0</v>
      </c>
      <c r="K116" s="209" t="s">
        <v>168</v>
      </c>
      <c r="L116" s="214"/>
      <c r="M116" s="215" t="s">
        <v>5</v>
      </c>
      <c r="N116" s="216" t="s">
        <v>43</v>
      </c>
      <c r="O116" s="40"/>
      <c r="P116" s="182">
        <f>O116*H116</f>
        <v>0</v>
      </c>
      <c r="Q116" s="182">
        <v>1</v>
      </c>
      <c r="R116" s="182">
        <f>Q116*H116</f>
        <v>240</v>
      </c>
      <c r="S116" s="182">
        <v>0</v>
      </c>
      <c r="T116" s="183">
        <f>S116*H116</f>
        <v>0</v>
      </c>
      <c r="AR116" s="23" t="s">
        <v>202</v>
      </c>
      <c r="AT116" s="23" t="s">
        <v>208</v>
      </c>
      <c r="AU116" s="23" t="s">
        <v>108</v>
      </c>
      <c r="AY116" s="23" t="s">
        <v>162</v>
      </c>
      <c r="BE116" s="184">
        <f>IF(N116="základní",J116,0)</f>
        <v>0</v>
      </c>
      <c r="BF116" s="184">
        <f>IF(N116="snížená",J116,0)</f>
        <v>0</v>
      </c>
      <c r="BG116" s="184">
        <f>IF(N116="zákl. přenesená",J116,0)</f>
        <v>0</v>
      </c>
      <c r="BH116" s="184">
        <f>IF(N116="sníž. přenesená",J116,0)</f>
        <v>0</v>
      </c>
      <c r="BI116" s="184">
        <f>IF(N116="nulová",J116,0)</f>
        <v>0</v>
      </c>
      <c r="BJ116" s="23" t="s">
        <v>108</v>
      </c>
      <c r="BK116" s="184">
        <f>ROUND(I116*H116,2)</f>
        <v>0</v>
      </c>
      <c r="BL116" s="23" t="s">
        <v>169</v>
      </c>
      <c r="BM116" s="23" t="s">
        <v>212</v>
      </c>
    </row>
    <row r="117" spans="2:65" s="11" customFormat="1">
      <c r="B117" s="185"/>
      <c r="D117" s="186" t="s">
        <v>171</v>
      </c>
      <c r="F117" s="188" t="s">
        <v>213</v>
      </c>
      <c r="H117" s="189">
        <v>240</v>
      </c>
      <c r="I117" s="190"/>
      <c r="L117" s="185"/>
      <c r="M117" s="191"/>
      <c r="N117" s="192"/>
      <c r="O117" s="192"/>
      <c r="P117" s="192"/>
      <c r="Q117" s="192"/>
      <c r="R117" s="192"/>
      <c r="S117" s="192"/>
      <c r="T117" s="193"/>
      <c r="AT117" s="194" t="s">
        <v>171</v>
      </c>
      <c r="AU117" s="194" t="s">
        <v>108</v>
      </c>
      <c r="AV117" s="11" t="s">
        <v>108</v>
      </c>
      <c r="AW117" s="11" t="s">
        <v>6</v>
      </c>
      <c r="AX117" s="11" t="s">
        <v>76</v>
      </c>
      <c r="AY117" s="194" t="s">
        <v>162</v>
      </c>
    </row>
    <row r="118" spans="2:65" s="1" customFormat="1" ht="22.5" customHeight="1">
      <c r="B118" s="172"/>
      <c r="C118" s="173" t="s">
        <v>214</v>
      </c>
      <c r="D118" s="173" t="s">
        <v>164</v>
      </c>
      <c r="E118" s="174" t="s">
        <v>215</v>
      </c>
      <c r="F118" s="175" t="s">
        <v>216</v>
      </c>
      <c r="G118" s="176" t="s">
        <v>217</v>
      </c>
      <c r="H118" s="177">
        <v>500</v>
      </c>
      <c r="I118" s="178"/>
      <c r="J118" s="179">
        <f>ROUND(I118*H118,2)</f>
        <v>0</v>
      </c>
      <c r="K118" s="175" t="s">
        <v>168</v>
      </c>
      <c r="L118" s="39"/>
      <c r="M118" s="180" t="s">
        <v>5</v>
      </c>
      <c r="N118" s="181" t="s">
        <v>43</v>
      </c>
      <c r="O118" s="40"/>
      <c r="P118" s="182">
        <f>O118*H118</f>
        <v>0</v>
      </c>
      <c r="Q118" s="182">
        <v>0</v>
      </c>
      <c r="R118" s="182">
        <f>Q118*H118</f>
        <v>0</v>
      </c>
      <c r="S118" s="182">
        <v>0</v>
      </c>
      <c r="T118" s="183">
        <f>S118*H118</f>
        <v>0</v>
      </c>
      <c r="AR118" s="23" t="s">
        <v>169</v>
      </c>
      <c r="AT118" s="23" t="s">
        <v>164</v>
      </c>
      <c r="AU118" s="23" t="s">
        <v>108</v>
      </c>
      <c r="AY118" s="23" t="s">
        <v>162</v>
      </c>
      <c r="BE118" s="184">
        <f>IF(N118="základní",J118,0)</f>
        <v>0</v>
      </c>
      <c r="BF118" s="184">
        <f>IF(N118="snížená",J118,0)</f>
        <v>0</v>
      </c>
      <c r="BG118" s="184">
        <f>IF(N118="zákl. přenesená",J118,0)</f>
        <v>0</v>
      </c>
      <c r="BH118" s="184">
        <f>IF(N118="sníž. přenesená",J118,0)</f>
        <v>0</v>
      </c>
      <c r="BI118" s="184">
        <f>IF(N118="nulová",J118,0)</f>
        <v>0</v>
      </c>
      <c r="BJ118" s="23" t="s">
        <v>108</v>
      </c>
      <c r="BK118" s="184">
        <f>ROUND(I118*H118,2)</f>
        <v>0</v>
      </c>
      <c r="BL118" s="23" t="s">
        <v>169</v>
      </c>
      <c r="BM118" s="23" t="s">
        <v>218</v>
      </c>
    </row>
    <row r="119" spans="2:65" s="1" customFormat="1" ht="22.5" customHeight="1">
      <c r="B119" s="172"/>
      <c r="C119" s="173" t="s">
        <v>219</v>
      </c>
      <c r="D119" s="173" t="s">
        <v>164</v>
      </c>
      <c r="E119" s="174" t="s">
        <v>220</v>
      </c>
      <c r="F119" s="175" t="s">
        <v>221</v>
      </c>
      <c r="G119" s="176" t="s">
        <v>217</v>
      </c>
      <c r="H119" s="177">
        <v>460.74</v>
      </c>
      <c r="I119" s="178"/>
      <c r="J119" s="179">
        <f>ROUND(I119*H119,2)</f>
        <v>0</v>
      </c>
      <c r="K119" s="175" t="s">
        <v>168</v>
      </c>
      <c r="L119" s="39"/>
      <c r="M119" s="180" t="s">
        <v>5</v>
      </c>
      <c r="N119" s="181" t="s">
        <v>43</v>
      </c>
      <c r="O119" s="40"/>
      <c r="P119" s="182">
        <f>O119*H119</f>
        <v>0</v>
      </c>
      <c r="Q119" s="182">
        <v>0</v>
      </c>
      <c r="R119" s="182">
        <f>Q119*H119</f>
        <v>0</v>
      </c>
      <c r="S119" s="182">
        <v>0</v>
      </c>
      <c r="T119" s="183">
        <f>S119*H119</f>
        <v>0</v>
      </c>
      <c r="AR119" s="23" t="s">
        <v>169</v>
      </c>
      <c r="AT119" s="23" t="s">
        <v>164</v>
      </c>
      <c r="AU119" s="23" t="s">
        <v>108</v>
      </c>
      <c r="AY119" s="23" t="s">
        <v>162</v>
      </c>
      <c r="BE119" s="184">
        <f>IF(N119="základní",J119,0)</f>
        <v>0</v>
      </c>
      <c r="BF119" s="184">
        <f>IF(N119="snížená",J119,0)</f>
        <v>0</v>
      </c>
      <c r="BG119" s="184">
        <f>IF(N119="zákl. přenesená",J119,0)</f>
        <v>0</v>
      </c>
      <c r="BH119" s="184">
        <f>IF(N119="sníž. přenesená",J119,0)</f>
        <v>0</v>
      </c>
      <c r="BI119" s="184">
        <f>IF(N119="nulová",J119,0)</f>
        <v>0</v>
      </c>
      <c r="BJ119" s="23" t="s">
        <v>108</v>
      </c>
      <c r="BK119" s="184">
        <f>ROUND(I119*H119,2)</f>
        <v>0</v>
      </c>
      <c r="BL119" s="23" t="s">
        <v>169</v>
      </c>
      <c r="BM119" s="23" t="s">
        <v>222</v>
      </c>
    </row>
    <row r="120" spans="2:65" s="10" customFormat="1" ht="29.85" customHeight="1">
      <c r="B120" s="158"/>
      <c r="D120" s="169" t="s">
        <v>70</v>
      </c>
      <c r="E120" s="170" t="s">
        <v>108</v>
      </c>
      <c r="F120" s="170" t="s">
        <v>223</v>
      </c>
      <c r="I120" s="161"/>
      <c r="J120" s="171">
        <f>BK120</f>
        <v>0</v>
      </c>
      <c r="L120" s="158"/>
      <c r="M120" s="163"/>
      <c r="N120" s="164"/>
      <c r="O120" s="164"/>
      <c r="P120" s="165">
        <f>SUM(P121:P141)</f>
        <v>0</v>
      </c>
      <c r="Q120" s="164"/>
      <c r="R120" s="165">
        <f>SUM(R121:R141)</f>
        <v>790.96738852999999</v>
      </c>
      <c r="S120" s="164"/>
      <c r="T120" s="166">
        <f>SUM(T121:T141)</f>
        <v>0</v>
      </c>
      <c r="AR120" s="159" t="s">
        <v>76</v>
      </c>
      <c r="AT120" s="167" t="s">
        <v>70</v>
      </c>
      <c r="AU120" s="167" t="s">
        <v>76</v>
      </c>
      <c r="AY120" s="159" t="s">
        <v>162</v>
      </c>
      <c r="BK120" s="168">
        <f>SUM(BK121:BK141)</f>
        <v>0</v>
      </c>
    </row>
    <row r="121" spans="2:65" s="1" customFormat="1" ht="31.5" customHeight="1">
      <c r="B121" s="172"/>
      <c r="C121" s="173" t="s">
        <v>224</v>
      </c>
      <c r="D121" s="173" t="s">
        <v>164</v>
      </c>
      <c r="E121" s="174" t="s">
        <v>225</v>
      </c>
      <c r="F121" s="175" t="s">
        <v>226</v>
      </c>
      <c r="G121" s="176" t="s">
        <v>167</v>
      </c>
      <c r="H121" s="177">
        <v>110.499</v>
      </c>
      <c r="I121" s="178"/>
      <c r="J121" s="179">
        <f>ROUND(I121*H121,2)</f>
        <v>0</v>
      </c>
      <c r="K121" s="175" t="s">
        <v>168</v>
      </c>
      <c r="L121" s="39"/>
      <c r="M121" s="180" t="s">
        <v>5</v>
      </c>
      <c r="N121" s="181" t="s">
        <v>43</v>
      </c>
      <c r="O121" s="40"/>
      <c r="P121" s="182">
        <f>O121*H121</f>
        <v>0</v>
      </c>
      <c r="Q121" s="182">
        <v>2.16</v>
      </c>
      <c r="R121" s="182">
        <f>Q121*H121</f>
        <v>238.67784</v>
      </c>
      <c r="S121" s="182">
        <v>0</v>
      </c>
      <c r="T121" s="183">
        <f>S121*H121</f>
        <v>0</v>
      </c>
      <c r="AR121" s="23" t="s">
        <v>169</v>
      </c>
      <c r="AT121" s="23" t="s">
        <v>164</v>
      </c>
      <c r="AU121" s="23" t="s">
        <v>108</v>
      </c>
      <c r="AY121" s="23" t="s">
        <v>162</v>
      </c>
      <c r="BE121" s="184">
        <f>IF(N121="základní",J121,0)</f>
        <v>0</v>
      </c>
      <c r="BF121" s="184">
        <f>IF(N121="snížená",J121,0)</f>
        <v>0</v>
      </c>
      <c r="BG121" s="184">
        <f>IF(N121="zákl. přenesená",J121,0)</f>
        <v>0</v>
      </c>
      <c r="BH121" s="184">
        <f>IF(N121="sníž. přenesená",J121,0)</f>
        <v>0</v>
      </c>
      <c r="BI121" s="184">
        <f>IF(N121="nulová",J121,0)</f>
        <v>0</v>
      </c>
      <c r="BJ121" s="23" t="s">
        <v>108</v>
      </c>
      <c r="BK121" s="184">
        <f>ROUND(I121*H121,2)</f>
        <v>0</v>
      </c>
      <c r="BL121" s="23" t="s">
        <v>169</v>
      </c>
      <c r="BM121" s="23" t="s">
        <v>227</v>
      </c>
    </row>
    <row r="122" spans="2:65" s="11" customFormat="1">
      <c r="B122" s="185"/>
      <c r="D122" s="186" t="s">
        <v>171</v>
      </c>
      <c r="E122" s="187" t="s">
        <v>5</v>
      </c>
      <c r="F122" s="188" t="s">
        <v>228</v>
      </c>
      <c r="H122" s="189">
        <v>110.499</v>
      </c>
      <c r="I122" s="190"/>
      <c r="L122" s="185"/>
      <c r="M122" s="191"/>
      <c r="N122" s="192"/>
      <c r="O122" s="192"/>
      <c r="P122" s="192"/>
      <c r="Q122" s="192"/>
      <c r="R122" s="192"/>
      <c r="S122" s="192"/>
      <c r="T122" s="193"/>
      <c r="AT122" s="194" t="s">
        <v>171</v>
      </c>
      <c r="AU122" s="194" t="s">
        <v>108</v>
      </c>
      <c r="AV122" s="11" t="s">
        <v>108</v>
      </c>
      <c r="AW122" s="11" t="s">
        <v>34</v>
      </c>
      <c r="AX122" s="11" t="s">
        <v>76</v>
      </c>
      <c r="AY122" s="194" t="s">
        <v>162</v>
      </c>
    </row>
    <row r="123" spans="2:65" s="1" customFormat="1" ht="22.5" customHeight="1">
      <c r="B123" s="172"/>
      <c r="C123" s="173" t="s">
        <v>229</v>
      </c>
      <c r="D123" s="173" t="s">
        <v>164</v>
      </c>
      <c r="E123" s="174" t="s">
        <v>230</v>
      </c>
      <c r="F123" s="175" t="s">
        <v>231</v>
      </c>
      <c r="G123" s="176" t="s">
        <v>167</v>
      </c>
      <c r="H123" s="177">
        <v>55.25</v>
      </c>
      <c r="I123" s="178"/>
      <c r="J123" s="179">
        <f>ROUND(I123*H123,2)</f>
        <v>0</v>
      </c>
      <c r="K123" s="175" t="s">
        <v>168</v>
      </c>
      <c r="L123" s="39"/>
      <c r="M123" s="180" t="s">
        <v>5</v>
      </c>
      <c r="N123" s="181" t="s">
        <v>43</v>
      </c>
      <c r="O123" s="40"/>
      <c r="P123" s="182">
        <f>O123*H123</f>
        <v>0</v>
      </c>
      <c r="Q123" s="182">
        <v>2.45329</v>
      </c>
      <c r="R123" s="182">
        <f>Q123*H123</f>
        <v>135.54427250000001</v>
      </c>
      <c r="S123" s="182">
        <v>0</v>
      </c>
      <c r="T123" s="183">
        <f>S123*H123</f>
        <v>0</v>
      </c>
      <c r="AR123" s="23" t="s">
        <v>169</v>
      </c>
      <c r="AT123" s="23" t="s">
        <v>164</v>
      </c>
      <c r="AU123" s="23" t="s">
        <v>108</v>
      </c>
      <c r="AY123" s="23" t="s">
        <v>162</v>
      </c>
      <c r="BE123" s="184">
        <f>IF(N123="základní",J123,0)</f>
        <v>0</v>
      </c>
      <c r="BF123" s="184">
        <f>IF(N123="snížená",J123,0)</f>
        <v>0</v>
      </c>
      <c r="BG123" s="184">
        <f>IF(N123="zákl. přenesená",J123,0)</f>
        <v>0</v>
      </c>
      <c r="BH123" s="184">
        <f>IF(N123="sníž. přenesená",J123,0)</f>
        <v>0</v>
      </c>
      <c r="BI123" s="184">
        <f>IF(N123="nulová",J123,0)</f>
        <v>0</v>
      </c>
      <c r="BJ123" s="23" t="s">
        <v>108</v>
      </c>
      <c r="BK123" s="184">
        <f>ROUND(I123*H123,2)</f>
        <v>0</v>
      </c>
      <c r="BL123" s="23" t="s">
        <v>169</v>
      </c>
      <c r="BM123" s="23" t="s">
        <v>232</v>
      </c>
    </row>
    <row r="124" spans="2:65" s="11" customFormat="1">
      <c r="B124" s="185"/>
      <c r="D124" s="186" t="s">
        <v>171</v>
      </c>
      <c r="E124" s="187" t="s">
        <v>5</v>
      </c>
      <c r="F124" s="188" t="s">
        <v>233</v>
      </c>
      <c r="H124" s="189">
        <v>55.25</v>
      </c>
      <c r="I124" s="190"/>
      <c r="L124" s="185"/>
      <c r="M124" s="191"/>
      <c r="N124" s="192"/>
      <c r="O124" s="192"/>
      <c r="P124" s="192"/>
      <c r="Q124" s="192"/>
      <c r="R124" s="192"/>
      <c r="S124" s="192"/>
      <c r="T124" s="193"/>
      <c r="AT124" s="194" t="s">
        <v>171</v>
      </c>
      <c r="AU124" s="194" t="s">
        <v>108</v>
      </c>
      <c r="AV124" s="11" t="s">
        <v>108</v>
      </c>
      <c r="AW124" s="11" t="s">
        <v>34</v>
      </c>
      <c r="AX124" s="11" t="s">
        <v>76</v>
      </c>
      <c r="AY124" s="194" t="s">
        <v>162</v>
      </c>
    </row>
    <row r="125" spans="2:65" s="1" customFormat="1" ht="22.5" customHeight="1">
      <c r="B125" s="172"/>
      <c r="C125" s="173" t="s">
        <v>234</v>
      </c>
      <c r="D125" s="173" t="s">
        <v>164</v>
      </c>
      <c r="E125" s="174" t="s">
        <v>235</v>
      </c>
      <c r="F125" s="175" t="s">
        <v>236</v>
      </c>
      <c r="G125" s="176" t="s">
        <v>211</v>
      </c>
      <c r="H125" s="177">
        <v>1.768</v>
      </c>
      <c r="I125" s="178"/>
      <c r="J125" s="179">
        <f>ROUND(I125*H125,2)</f>
        <v>0</v>
      </c>
      <c r="K125" s="175" t="s">
        <v>168</v>
      </c>
      <c r="L125" s="39"/>
      <c r="M125" s="180" t="s">
        <v>5</v>
      </c>
      <c r="N125" s="181" t="s">
        <v>43</v>
      </c>
      <c r="O125" s="40"/>
      <c r="P125" s="182">
        <f>O125*H125</f>
        <v>0</v>
      </c>
      <c r="Q125" s="182">
        <v>1.0530600000000001</v>
      </c>
      <c r="R125" s="182">
        <f>Q125*H125</f>
        <v>1.8618100800000001</v>
      </c>
      <c r="S125" s="182">
        <v>0</v>
      </c>
      <c r="T125" s="183">
        <f>S125*H125</f>
        <v>0</v>
      </c>
      <c r="AR125" s="23" t="s">
        <v>169</v>
      </c>
      <c r="AT125" s="23" t="s">
        <v>164</v>
      </c>
      <c r="AU125" s="23" t="s">
        <v>108</v>
      </c>
      <c r="AY125" s="23" t="s">
        <v>162</v>
      </c>
      <c r="BE125" s="184">
        <f>IF(N125="základní",J125,0)</f>
        <v>0</v>
      </c>
      <c r="BF125" s="184">
        <f>IF(N125="snížená",J125,0)</f>
        <v>0</v>
      </c>
      <c r="BG125" s="184">
        <f>IF(N125="zákl. přenesená",J125,0)</f>
        <v>0</v>
      </c>
      <c r="BH125" s="184">
        <f>IF(N125="sníž. přenesená",J125,0)</f>
        <v>0</v>
      </c>
      <c r="BI125" s="184">
        <f>IF(N125="nulová",J125,0)</f>
        <v>0</v>
      </c>
      <c r="BJ125" s="23" t="s">
        <v>108</v>
      </c>
      <c r="BK125" s="184">
        <f>ROUND(I125*H125,2)</f>
        <v>0</v>
      </c>
      <c r="BL125" s="23" t="s">
        <v>169</v>
      </c>
      <c r="BM125" s="23" t="s">
        <v>237</v>
      </c>
    </row>
    <row r="126" spans="2:65" s="11" customFormat="1">
      <c r="B126" s="185"/>
      <c r="D126" s="186" t="s">
        <v>171</v>
      </c>
      <c r="E126" s="187" t="s">
        <v>5</v>
      </c>
      <c r="F126" s="188" t="s">
        <v>238</v>
      </c>
      <c r="H126" s="189">
        <v>1.768</v>
      </c>
      <c r="I126" s="190"/>
      <c r="L126" s="185"/>
      <c r="M126" s="191"/>
      <c r="N126" s="192"/>
      <c r="O126" s="192"/>
      <c r="P126" s="192"/>
      <c r="Q126" s="192"/>
      <c r="R126" s="192"/>
      <c r="S126" s="192"/>
      <c r="T126" s="193"/>
      <c r="AT126" s="194" t="s">
        <v>171</v>
      </c>
      <c r="AU126" s="194" t="s">
        <v>108</v>
      </c>
      <c r="AV126" s="11" t="s">
        <v>108</v>
      </c>
      <c r="AW126" s="11" t="s">
        <v>34</v>
      </c>
      <c r="AX126" s="11" t="s">
        <v>76</v>
      </c>
      <c r="AY126" s="194" t="s">
        <v>162</v>
      </c>
    </row>
    <row r="127" spans="2:65" s="1" customFormat="1" ht="22.5" customHeight="1">
      <c r="B127" s="172"/>
      <c r="C127" s="173" t="s">
        <v>11</v>
      </c>
      <c r="D127" s="173" t="s">
        <v>164</v>
      </c>
      <c r="E127" s="174" t="s">
        <v>239</v>
      </c>
      <c r="F127" s="175" t="s">
        <v>240</v>
      </c>
      <c r="G127" s="176" t="s">
        <v>167</v>
      </c>
      <c r="H127" s="177">
        <v>99.084999999999994</v>
      </c>
      <c r="I127" s="178"/>
      <c r="J127" s="179">
        <f>ROUND(I127*H127,2)</f>
        <v>0</v>
      </c>
      <c r="K127" s="175" t="s">
        <v>168</v>
      </c>
      <c r="L127" s="39"/>
      <c r="M127" s="180" t="s">
        <v>5</v>
      </c>
      <c r="N127" s="181" t="s">
        <v>43</v>
      </c>
      <c r="O127" s="40"/>
      <c r="P127" s="182">
        <f>O127*H127</f>
        <v>0</v>
      </c>
      <c r="Q127" s="182">
        <v>2.2563399999999998</v>
      </c>
      <c r="R127" s="182">
        <f>Q127*H127</f>
        <v>223.56944889999997</v>
      </c>
      <c r="S127" s="182">
        <v>0</v>
      </c>
      <c r="T127" s="183">
        <f>S127*H127</f>
        <v>0</v>
      </c>
      <c r="AR127" s="23" t="s">
        <v>169</v>
      </c>
      <c r="AT127" s="23" t="s">
        <v>164</v>
      </c>
      <c r="AU127" s="23" t="s">
        <v>108</v>
      </c>
      <c r="AY127" s="23" t="s">
        <v>162</v>
      </c>
      <c r="BE127" s="184">
        <f>IF(N127="základní",J127,0)</f>
        <v>0</v>
      </c>
      <c r="BF127" s="184">
        <f>IF(N127="snížená",J127,0)</f>
        <v>0</v>
      </c>
      <c r="BG127" s="184">
        <f>IF(N127="zákl. přenesená",J127,0)</f>
        <v>0</v>
      </c>
      <c r="BH127" s="184">
        <f>IF(N127="sníž. přenesená",J127,0)</f>
        <v>0</v>
      </c>
      <c r="BI127" s="184">
        <f>IF(N127="nulová",J127,0)</f>
        <v>0</v>
      </c>
      <c r="BJ127" s="23" t="s">
        <v>108</v>
      </c>
      <c r="BK127" s="184">
        <f>ROUND(I127*H127,2)</f>
        <v>0</v>
      </c>
      <c r="BL127" s="23" t="s">
        <v>169</v>
      </c>
      <c r="BM127" s="23" t="s">
        <v>241</v>
      </c>
    </row>
    <row r="128" spans="2:65" s="11" customFormat="1">
      <c r="B128" s="185"/>
      <c r="D128" s="195" t="s">
        <v>171</v>
      </c>
      <c r="E128" s="194" t="s">
        <v>5</v>
      </c>
      <c r="F128" s="196" t="s">
        <v>242</v>
      </c>
      <c r="H128" s="197">
        <v>64.05</v>
      </c>
      <c r="I128" s="190"/>
      <c r="L128" s="185"/>
      <c r="M128" s="191"/>
      <c r="N128" s="192"/>
      <c r="O128" s="192"/>
      <c r="P128" s="192"/>
      <c r="Q128" s="192"/>
      <c r="R128" s="192"/>
      <c r="S128" s="192"/>
      <c r="T128" s="193"/>
      <c r="AT128" s="194" t="s">
        <v>171</v>
      </c>
      <c r="AU128" s="194" t="s">
        <v>108</v>
      </c>
      <c r="AV128" s="11" t="s">
        <v>108</v>
      </c>
      <c r="AW128" s="11" t="s">
        <v>34</v>
      </c>
      <c r="AX128" s="11" t="s">
        <v>71</v>
      </c>
      <c r="AY128" s="194" t="s">
        <v>162</v>
      </c>
    </row>
    <row r="129" spans="2:65" s="11" customFormat="1">
      <c r="B129" s="185"/>
      <c r="D129" s="195" t="s">
        <v>171</v>
      </c>
      <c r="E129" s="194" t="s">
        <v>5</v>
      </c>
      <c r="F129" s="196" t="s">
        <v>243</v>
      </c>
      <c r="H129" s="197">
        <v>35.034999999999997</v>
      </c>
      <c r="I129" s="190"/>
      <c r="L129" s="185"/>
      <c r="M129" s="191"/>
      <c r="N129" s="192"/>
      <c r="O129" s="192"/>
      <c r="P129" s="192"/>
      <c r="Q129" s="192"/>
      <c r="R129" s="192"/>
      <c r="S129" s="192"/>
      <c r="T129" s="193"/>
      <c r="AT129" s="194" t="s">
        <v>171</v>
      </c>
      <c r="AU129" s="194" t="s">
        <v>108</v>
      </c>
      <c r="AV129" s="11" t="s">
        <v>108</v>
      </c>
      <c r="AW129" s="11" t="s">
        <v>34</v>
      </c>
      <c r="AX129" s="11" t="s">
        <v>71</v>
      </c>
      <c r="AY129" s="194" t="s">
        <v>162</v>
      </c>
    </row>
    <row r="130" spans="2:65" s="12" customFormat="1">
      <c r="B130" s="198"/>
      <c r="D130" s="186" t="s">
        <v>171</v>
      </c>
      <c r="E130" s="199" t="s">
        <v>5</v>
      </c>
      <c r="F130" s="200" t="s">
        <v>188</v>
      </c>
      <c r="H130" s="201">
        <v>99.084999999999994</v>
      </c>
      <c r="I130" s="202"/>
      <c r="L130" s="198"/>
      <c r="M130" s="203"/>
      <c r="N130" s="204"/>
      <c r="O130" s="204"/>
      <c r="P130" s="204"/>
      <c r="Q130" s="204"/>
      <c r="R130" s="204"/>
      <c r="S130" s="204"/>
      <c r="T130" s="205"/>
      <c r="AT130" s="206" t="s">
        <v>171</v>
      </c>
      <c r="AU130" s="206" t="s">
        <v>108</v>
      </c>
      <c r="AV130" s="12" t="s">
        <v>169</v>
      </c>
      <c r="AW130" s="12" t="s">
        <v>34</v>
      </c>
      <c r="AX130" s="12" t="s">
        <v>76</v>
      </c>
      <c r="AY130" s="206" t="s">
        <v>162</v>
      </c>
    </row>
    <row r="131" spans="2:65" s="1" customFormat="1" ht="22.5" customHeight="1">
      <c r="B131" s="172"/>
      <c r="C131" s="173" t="s">
        <v>244</v>
      </c>
      <c r="D131" s="173" t="s">
        <v>164</v>
      </c>
      <c r="E131" s="174" t="s">
        <v>245</v>
      </c>
      <c r="F131" s="175" t="s">
        <v>246</v>
      </c>
      <c r="G131" s="176" t="s">
        <v>167</v>
      </c>
      <c r="H131" s="177">
        <v>76.86</v>
      </c>
      <c r="I131" s="178"/>
      <c r="J131" s="179">
        <f>ROUND(I131*H131,2)</f>
        <v>0</v>
      </c>
      <c r="K131" s="175" t="s">
        <v>168</v>
      </c>
      <c r="L131" s="39"/>
      <c r="M131" s="180" t="s">
        <v>5</v>
      </c>
      <c r="N131" s="181" t="s">
        <v>43</v>
      </c>
      <c r="O131" s="40"/>
      <c r="P131" s="182">
        <f>O131*H131</f>
        <v>0</v>
      </c>
      <c r="Q131" s="182">
        <v>2.45329</v>
      </c>
      <c r="R131" s="182">
        <f>Q131*H131</f>
        <v>188.5598694</v>
      </c>
      <c r="S131" s="182">
        <v>0</v>
      </c>
      <c r="T131" s="183">
        <f>S131*H131</f>
        <v>0</v>
      </c>
      <c r="AR131" s="23" t="s">
        <v>169</v>
      </c>
      <c r="AT131" s="23" t="s">
        <v>164</v>
      </c>
      <c r="AU131" s="23" t="s">
        <v>108</v>
      </c>
      <c r="AY131" s="23" t="s">
        <v>162</v>
      </c>
      <c r="BE131" s="184">
        <f>IF(N131="základní",J131,0)</f>
        <v>0</v>
      </c>
      <c r="BF131" s="184">
        <f>IF(N131="snížená",J131,0)</f>
        <v>0</v>
      </c>
      <c r="BG131" s="184">
        <f>IF(N131="zákl. přenesená",J131,0)</f>
        <v>0</v>
      </c>
      <c r="BH131" s="184">
        <f>IF(N131="sníž. přenesená",J131,0)</f>
        <v>0</v>
      </c>
      <c r="BI131" s="184">
        <f>IF(N131="nulová",J131,0)</f>
        <v>0</v>
      </c>
      <c r="BJ131" s="23" t="s">
        <v>108</v>
      </c>
      <c r="BK131" s="184">
        <f>ROUND(I131*H131,2)</f>
        <v>0</v>
      </c>
      <c r="BL131" s="23" t="s">
        <v>169</v>
      </c>
      <c r="BM131" s="23" t="s">
        <v>247</v>
      </c>
    </row>
    <row r="132" spans="2:65" s="11" customFormat="1">
      <c r="B132" s="185"/>
      <c r="D132" s="186" t="s">
        <v>171</v>
      </c>
      <c r="E132" s="187" t="s">
        <v>5</v>
      </c>
      <c r="F132" s="188" t="s">
        <v>248</v>
      </c>
      <c r="H132" s="189">
        <v>76.86</v>
      </c>
      <c r="I132" s="190"/>
      <c r="L132" s="185"/>
      <c r="M132" s="191"/>
      <c r="N132" s="192"/>
      <c r="O132" s="192"/>
      <c r="P132" s="192"/>
      <c r="Q132" s="192"/>
      <c r="R132" s="192"/>
      <c r="S132" s="192"/>
      <c r="T132" s="193"/>
      <c r="AT132" s="194" t="s">
        <v>171</v>
      </c>
      <c r="AU132" s="194" t="s">
        <v>108</v>
      </c>
      <c r="AV132" s="11" t="s">
        <v>108</v>
      </c>
      <c r="AW132" s="11" t="s">
        <v>34</v>
      </c>
      <c r="AX132" s="11" t="s">
        <v>76</v>
      </c>
      <c r="AY132" s="194" t="s">
        <v>162</v>
      </c>
    </row>
    <row r="133" spans="2:65" s="1" customFormat="1" ht="22.5" customHeight="1">
      <c r="B133" s="172"/>
      <c r="C133" s="173" t="s">
        <v>249</v>
      </c>
      <c r="D133" s="173" t="s">
        <v>164</v>
      </c>
      <c r="E133" s="174" t="s">
        <v>250</v>
      </c>
      <c r="F133" s="175" t="s">
        <v>251</v>
      </c>
      <c r="G133" s="176" t="s">
        <v>217</v>
      </c>
      <c r="H133" s="177">
        <v>466.1</v>
      </c>
      <c r="I133" s="178"/>
      <c r="J133" s="179">
        <f>ROUND(I133*H133,2)</f>
        <v>0</v>
      </c>
      <c r="K133" s="175" t="s">
        <v>168</v>
      </c>
      <c r="L133" s="39"/>
      <c r="M133" s="180" t="s">
        <v>5</v>
      </c>
      <c r="N133" s="181" t="s">
        <v>43</v>
      </c>
      <c r="O133" s="40"/>
      <c r="P133" s="182">
        <f>O133*H133</f>
        <v>0</v>
      </c>
      <c r="Q133" s="182">
        <v>1.0300000000000001E-3</v>
      </c>
      <c r="R133" s="182">
        <f>Q133*H133</f>
        <v>0.48008300000000009</v>
      </c>
      <c r="S133" s="182">
        <v>0</v>
      </c>
      <c r="T133" s="183">
        <f>S133*H133</f>
        <v>0</v>
      </c>
      <c r="AR133" s="23" t="s">
        <v>169</v>
      </c>
      <c r="AT133" s="23" t="s">
        <v>164</v>
      </c>
      <c r="AU133" s="23" t="s">
        <v>108</v>
      </c>
      <c r="AY133" s="23" t="s">
        <v>162</v>
      </c>
      <c r="BE133" s="184">
        <f>IF(N133="základní",J133,0)</f>
        <v>0</v>
      </c>
      <c r="BF133" s="184">
        <f>IF(N133="snížená",J133,0)</f>
        <v>0</v>
      </c>
      <c r="BG133" s="184">
        <f>IF(N133="zákl. přenesená",J133,0)</f>
        <v>0</v>
      </c>
      <c r="BH133" s="184">
        <f>IF(N133="sníž. přenesená",J133,0)</f>
        <v>0</v>
      </c>
      <c r="BI133" s="184">
        <f>IF(N133="nulová",J133,0)</f>
        <v>0</v>
      </c>
      <c r="BJ133" s="23" t="s">
        <v>108</v>
      </c>
      <c r="BK133" s="184">
        <f>ROUND(I133*H133,2)</f>
        <v>0</v>
      </c>
      <c r="BL133" s="23" t="s">
        <v>169</v>
      </c>
      <c r="BM133" s="23" t="s">
        <v>252</v>
      </c>
    </row>
    <row r="134" spans="2:65" s="11" customFormat="1">
      <c r="B134" s="185"/>
      <c r="D134" s="195" t="s">
        <v>171</v>
      </c>
      <c r="E134" s="194" t="s">
        <v>5</v>
      </c>
      <c r="F134" s="196" t="s">
        <v>253</v>
      </c>
      <c r="H134" s="197">
        <v>366</v>
      </c>
      <c r="I134" s="190"/>
      <c r="L134" s="185"/>
      <c r="M134" s="191"/>
      <c r="N134" s="192"/>
      <c r="O134" s="192"/>
      <c r="P134" s="192"/>
      <c r="Q134" s="192"/>
      <c r="R134" s="192"/>
      <c r="S134" s="192"/>
      <c r="T134" s="193"/>
      <c r="AT134" s="194" t="s">
        <v>171</v>
      </c>
      <c r="AU134" s="194" t="s">
        <v>108</v>
      </c>
      <c r="AV134" s="11" t="s">
        <v>108</v>
      </c>
      <c r="AW134" s="11" t="s">
        <v>34</v>
      </c>
      <c r="AX134" s="11" t="s">
        <v>71</v>
      </c>
      <c r="AY134" s="194" t="s">
        <v>162</v>
      </c>
    </row>
    <row r="135" spans="2:65" s="11" customFormat="1">
      <c r="B135" s="185"/>
      <c r="D135" s="195" t="s">
        <v>171</v>
      </c>
      <c r="E135" s="194" t="s">
        <v>5</v>
      </c>
      <c r="F135" s="196" t="s">
        <v>254</v>
      </c>
      <c r="H135" s="197">
        <v>100.1</v>
      </c>
      <c r="I135" s="190"/>
      <c r="L135" s="185"/>
      <c r="M135" s="191"/>
      <c r="N135" s="192"/>
      <c r="O135" s="192"/>
      <c r="P135" s="192"/>
      <c r="Q135" s="192"/>
      <c r="R135" s="192"/>
      <c r="S135" s="192"/>
      <c r="T135" s="193"/>
      <c r="AT135" s="194" t="s">
        <v>171</v>
      </c>
      <c r="AU135" s="194" t="s">
        <v>108</v>
      </c>
      <c r="AV135" s="11" t="s">
        <v>108</v>
      </c>
      <c r="AW135" s="11" t="s">
        <v>34</v>
      </c>
      <c r="AX135" s="11" t="s">
        <v>71</v>
      </c>
      <c r="AY135" s="194" t="s">
        <v>162</v>
      </c>
    </row>
    <row r="136" spans="2:65" s="12" customFormat="1">
      <c r="B136" s="198"/>
      <c r="D136" s="186" t="s">
        <v>171</v>
      </c>
      <c r="E136" s="199" t="s">
        <v>5</v>
      </c>
      <c r="F136" s="200" t="s">
        <v>188</v>
      </c>
      <c r="H136" s="201">
        <v>466.1</v>
      </c>
      <c r="I136" s="202"/>
      <c r="L136" s="198"/>
      <c r="M136" s="203"/>
      <c r="N136" s="204"/>
      <c r="O136" s="204"/>
      <c r="P136" s="204"/>
      <c r="Q136" s="204"/>
      <c r="R136" s="204"/>
      <c r="S136" s="204"/>
      <c r="T136" s="205"/>
      <c r="AT136" s="206" t="s">
        <v>171</v>
      </c>
      <c r="AU136" s="206" t="s">
        <v>108</v>
      </c>
      <c r="AV136" s="12" t="s">
        <v>169</v>
      </c>
      <c r="AW136" s="12" t="s">
        <v>34</v>
      </c>
      <c r="AX136" s="12" t="s">
        <v>76</v>
      </c>
      <c r="AY136" s="206" t="s">
        <v>162</v>
      </c>
    </row>
    <row r="137" spans="2:65" s="1" customFormat="1" ht="22.5" customHeight="1">
      <c r="B137" s="172"/>
      <c r="C137" s="173" t="s">
        <v>255</v>
      </c>
      <c r="D137" s="173" t="s">
        <v>164</v>
      </c>
      <c r="E137" s="174" t="s">
        <v>256</v>
      </c>
      <c r="F137" s="175" t="s">
        <v>257</v>
      </c>
      <c r="G137" s="176" t="s">
        <v>217</v>
      </c>
      <c r="H137" s="177">
        <v>466.1</v>
      </c>
      <c r="I137" s="178"/>
      <c r="J137" s="179">
        <f>ROUND(I137*H137,2)</f>
        <v>0</v>
      </c>
      <c r="K137" s="175" t="s">
        <v>168</v>
      </c>
      <c r="L137" s="39"/>
      <c r="M137" s="180" t="s">
        <v>5</v>
      </c>
      <c r="N137" s="181" t="s">
        <v>43</v>
      </c>
      <c r="O137" s="40"/>
      <c r="P137" s="182">
        <f>O137*H137</f>
        <v>0</v>
      </c>
      <c r="Q137" s="182">
        <v>0</v>
      </c>
      <c r="R137" s="182">
        <f>Q137*H137</f>
        <v>0</v>
      </c>
      <c r="S137" s="182">
        <v>0</v>
      </c>
      <c r="T137" s="183">
        <f>S137*H137</f>
        <v>0</v>
      </c>
      <c r="AR137" s="23" t="s">
        <v>169</v>
      </c>
      <c r="AT137" s="23" t="s">
        <v>164</v>
      </c>
      <c r="AU137" s="23" t="s">
        <v>108</v>
      </c>
      <c r="AY137" s="23" t="s">
        <v>162</v>
      </c>
      <c r="BE137" s="184">
        <f>IF(N137="základní",J137,0)</f>
        <v>0</v>
      </c>
      <c r="BF137" s="184">
        <f>IF(N137="snížená",J137,0)</f>
        <v>0</v>
      </c>
      <c r="BG137" s="184">
        <f>IF(N137="zákl. přenesená",J137,0)</f>
        <v>0</v>
      </c>
      <c r="BH137" s="184">
        <f>IF(N137="sníž. přenesená",J137,0)</f>
        <v>0</v>
      </c>
      <c r="BI137" s="184">
        <f>IF(N137="nulová",J137,0)</f>
        <v>0</v>
      </c>
      <c r="BJ137" s="23" t="s">
        <v>108</v>
      </c>
      <c r="BK137" s="184">
        <f>ROUND(I137*H137,2)</f>
        <v>0</v>
      </c>
      <c r="BL137" s="23" t="s">
        <v>169</v>
      </c>
      <c r="BM137" s="23" t="s">
        <v>258</v>
      </c>
    </row>
    <row r="138" spans="2:65" s="1" customFormat="1" ht="22.5" customHeight="1">
      <c r="B138" s="172"/>
      <c r="C138" s="173" t="s">
        <v>259</v>
      </c>
      <c r="D138" s="173" t="s">
        <v>164</v>
      </c>
      <c r="E138" s="174" t="s">
        <v>260</v>
      </c>
      <c r="F138" s="175" t="s">
        <v>261</v>
      </c>
      <c r="G138" s="176" t="s">
        <v>211</v>
      </c>
      <c r="H138" s="177">
        <v>2.145</v>
      </c>
      <c r="I138" s="178"/>
      <c r="J138" s="179">
        <f>ROUND(I138*H138,2)</f>
        <v>0</v>
      </c>
      <c r="K138" s="175" t="s">
        <v>168</v>
      </c>
      <c r="L138" s="39"/>
      <c r="M138" s="180" t="s">
        <v>5</v>
      </c>
      <c r="N138" s="181" t="s">
        <v>43</v>
      </c>
      <c r="O138" s="40"/>
      <c r="P138" s="182">
        <f>O138*H138</f>
        <v>0</v>
      </c>
      <c r="Q138" s="182">
        <v>1.0601700000000001</v>
      </c>
      <c r="R138" s="182">
        <f>Q138*H138</f>
        <v>2.2740646500000001</v>
      </c>
      <c r="S138" s="182">
        <v>0</v>
      </c>
      <c r="T138" s="183">
        <f>S138*H138</f>
        <v>0</v>
      </c>
      <c r="AR138" s="23" t="s">
        <v>169</v>
      </c>
      <c r="AT138" s="23" t="s">
        <v>164</v>
      </c>
      <c r="AU138" s="23" t="s">
        <v>108</v>
      </c>
      <c r="AY138" s="23" t="s">
        <v>162</v>
      </c>
      <c r="BE138" s="184">
        <f>IF(N138="základní",J138,0)</f>
        <v>0</v>
      </c>
      <c r="BF138" s="184">
        <f>IF(N138="snížená",J138,0)</f>
        <v>0</v>
      </c>
      <c r="BG138" s="184">
        <f>IF(N138="zákl. přenesená",J138,0)</f>
        <v>0</v>
      </c>
      <c r="BH138" s="184">
        <f>IF(N138="sníž. přenesená",J138,0)</f>
        <v>0</v>
      </c>
      <c r="BI138" s="184">
        <f>IF(N138="nulová",J138,0)</f>
        <v>0</v>
      </c>
      <c r="BJ138" s="23" t="s">
        <v>108</v>
      </c>
      <c r="BK138" s="184">
        <f>ROUND(I138*H138,2)</f>
        <v>0</v>
      </c>
      <c r="BL138" s="23" t="s">
        <v>169</v>
      </c>
      <c r="BM138" s="23" t="s">
        <v>262</v>
      </c>
    </row>
    <row r="139" spans="2:65" s="11" customFormat="1">
      <c r="B139" s="185"/>
      <c r="D139" s="195" t="s">
        <v>171</v>
      </c>
      <c r="E139" s="194" t="s">
        <v>5</v>
      </c>
      <c r="F139" s="196" t="s">
        <v>263</v>
      </c>
      <c r="H139" s="197">
        <v>1.0609999999999999</v>
      </c>
      <c r="I139" s="190"/>
      <c r="L139" s="185"/>
      <c r="M139" s="191"/>
      <c r="N139" s="192"/>
      <c r="O139" s="192"/>
      <c r="P139" s="192"/>
      <c r="Q139" s="192"/>
      <c r="R139" s="192"/>
      <c r="S139" s="192"/>
      <c r="T139" s="193"/>
      <c r="AT139" s="194" t="s">
        <v>171</v>
      </c>
      <c r="AU139" s="194" t="s">
        <v>108</v>
      </c>
      <c r="AV139" s="11" t="s">
        <v>108</v>
      </c>
      <c r="AW139" s="11" t="s">
        <v>34</v>
      </c>
      <c r="AX139" s="11" t="s">
        <v>71</v>
      </c>
      <c r="AY139" s="194" t="s">
        <v>162</v>
      </c>
    </row>
    <row r="140" spans="2:65" s="11" customFormat="1">
      <c r="B140" s="185"/>
      <c r="D140" s="195" t="s">
        <v>171</v>
      </c>
      <c r="E140" s="194" t="s">
        <v>5</v>
      </c>
      <c r="F140" s="196" t="s">
        <v>264</v>
      </c>
      <c r="H140" s="197">
        <v>1.0840000000000001</v>
      </c>
      <c r="I140" s="190"/>
      <c r="L140" s="185"/>
      <c r="M140" s="191"/>
      <c r="N140" s="192"/>
      <c r="O140" s="192"/>
      <c r="P140" s="192"/>
      <c r="Q140" s="192"/>
      <c r="R140" s="192"/>
      <c r="S140" s="192"/>
      <c r="T140" s="193"/>
      <c r="AT140" s="194" t="s">
        <v>171</v>
      </c>
      <c r="AU140" s="194" t="s">
        <v>108</v>
      </c>
      <c r="AV140" s="11" t="s">
        <v>108</v>
      </c>
      <c r="AW140" s="11" t="s">
        <v>34</v>
      </c>
      <c r="AX140" s="11" t="s">
        <v>71</v>
      </c>
      <c r="AY140" s="194" t="s">
        <v>162</v>
      </c>
    </row>
    <row r="141" spans="2:65" s="12" customFormat="1">
      <c r="B141" s="198"/>
      <c r="D141" s="195" t="s">
        <v>171</v>
      </c>
      <c r="E141" s="217" t="s">
        <v>5</v>
      </c>
      <c r="F141" s="218" t="s">
        <v>188</v>
      </c>
      <c r="H141" s="219">
        <v>2.145</v>
      </c>
      <c r="I141" s="202"/>
      <c r="L141" s="198"/>
      <c r="M141" s="203"/>
      <c r="N141" s="204"/>
      <c r="O141" s="204"/>
      <c r="P141" s="204"/>
      <c r="Q141" s="204"/>
      <c r="R141" s="204"/>
      <c r="S141" s="204"/>
      <c r="T141" s="205"/>
      <c r="AT141" s="206" t="s">
        <v>171</v>
      </c>
      <c r="AU141" s="206" t="s">
        <v>108</v>
      </c>
      <c r="AV141" s="12" t="s">
        <v>169</v>
      </c>
      <c r="AW141" s="12" t="s">
        <v>34</v>
      </c>
      <c r="AX141" s="12" t="s">
        <v>76</v>
      </c>
      <c r="AY141" s="206" t="s">
        <v>162</v>
      </c>
    </row>
    <row r="142" spans="2:65" s="10" customFormat="1" ht="29.85" customHeight="1">
      <c r="B142" s="158"/>
      <c r="D142" s="169" t="s">
        <v>70</v>
      </c>
      <c r="E142" s="170" t="s">
        <v>177</v>
      </c>
      <c r="F142" s="170" t="s">
        <v>265</v>
      </c>
      <c r="I142" s="161"/>
      <c r="J142" s="171">
        <f>BK142</f>
        <v>0</v>
      </c>
      <c r="L142" s="158"/>
      <c r="M142" s="163"/>
      <c r="N142" s="164"/>
      <c r="O142" s="164"/>
      <c r="P142" s="165">
        <f>SUM(P143:P174)</f>
        <v>0</v>
      </c>
      <c r="Q142" s="164"/>
      <c r="R142" s="165">
        <f>SUM(R143:R174)</f>
        <v>185.10117211000002</v>
      </c>
      <c r="S142" s="164"/>
      <c r="T142" s="166">
        <f>SUM(T143:T174)</f>
        <v>0</v>
      </c>
      <c r="AR142" s="159" t="s">
        <v>76</v>
      </c>
      <c r="AT142" s="167" t="s">
        <v>70</v>
      </c>
      <c r="AU142" s="167" t="s">
        <v>76</v>
      </c>
      <c r="AY142" s="159" t="s">
        <v>162</v>
      </c>
      <c r="BK142" s="168">
        <f>SUM(BK143:BK174)</f>
        <v>0</v>
      </c>
    </row>
    <row r="143" spans="2:65" s="1" customFormat="1" ht="31.5" customHeight="1">
      <c r="B143" s="172"/>
      <c r="C143" s="173" t="s">
        <v>266</v>
      </c>
      <c r="D143" s="173" t="s">
        <v>164</v>
      </c>
      <c r="E143" s="174" t="s">
        <v>267</v>
      </c>
      <c r="F143" s="175" t="s">
        <v>268</v>
      </c>
      <c r="G143" s="176" t="s">
        <v>217</v>
      </c>
      <c r="H143" s="177">
        <v>512.59100000000001</v>
      </c>
      <c r="I143" s="178"/>
      <c r="J143" s="179">
        <f>ROUND(I143*H143,2)</f>
        <v>0</v>
      </c>
      <c r="K143" s="175" t="s">
        <v>5</v>
      </c>
      <c r="L143" s="39"/>
      <c r="M143" s="180" t="s">
        <v>5</v>
      </c>
      <c r="N143" s="181" t="s">
        <v>43</v>
      </c>
      <c r="O143" s="40"/>
      <c r="P143" s="182">
        <f>O143*H143</f>
        <v>0</v>
      </c>
      <c r="Q143" s="182">
        <v>0.26118999999999998</v>
      </c>
      <c r="R143" s="182">
        <f>Q143*H143</f>
        <v>133.88364328999998</v>
      </c>
      <c r="S143" s="182">
        <v>0</v>
      </c>
      <c r="T143" s="183">
        <f>S143*H143</f>
        <v>0</v>
      </c>
      <c r="AR143" s="23" t="s">
        <v>169</v>
      </c>
      <c r="AT143" s="23" t="s">
        <v>164</v>
      </c>
      <c r="AU143" s="23" t="s">
        <v>108</v>
      </c>
      <c r="AY143" s="23" t="s">
        <v>162</v>
      </c>
      <c r="BE143" s="184">
        <f>IF(N143="základní",J143,0)</f>
        <v>0</v>
      </c>
      <c r="BF143" s="184">
        <f>IF(N143="snížená",J143,0)</f>
        <v>0</v>
      </c>
      <c r="BG143" s="184">
        <f>IF(N143="zákl. přenesená",J143,0)</f>
        <v>0</v>
      </c>
      <c r="BH143" s="184">
        <f>IF(N143="sníž. přenesená",J143,0)</f>
        <v>0</v>
      </c>
      <c r="BI143" s="184">
        <f>IF(N143="nulová",J143,0)</f>
        <v>0</v>
      </c>
      <c r="BJ143" s="23" t="s">
        <v>108</v>
      </c>
      <c r="BK143" s="184">
        <f>ROUND(I143*H143,2)</f>
        <v>0</v>
      </c>
      <c r="BL143" s="23" t="s">
        <v>169</v>
      </c>
      <c r="BM143" s="23" t="s">
        <v>269</v>
      </c>
    </row>
    <row r="144" spans="2:65" s="11" customFormat="1">
      <c r="B144" s="185"/>
      <c r="D144" s="195" t="s">
        <v>171</v>
      </c>
      <c r="E144" s="194" t="s">
        <v>5</v>
      </c>
      <c r="F144" s="196" t="s">
        <v>270</v>
      </c>
      <c r="H144" s="197">
        <v>566.52499999999998</v>
      </c>
      <c r="I144" s="190"/>
      <c r="L144" s="185"/>
      <c r="M144" s="191"/>
      <c r="N144" s="192"/>
      <c r="O144" s="192"/>
      <c r="P144" s="192"/>
      <c r="Q144" s="192"/>
      <c r="R144" s="192"/>
      <c r="S144" s="192"/>
      <c r="T144" s="193"/>
      <c r="AT144" s="194" t="s">
        <v>171</v>
      </c>
      <c r="AU144" s="194" t="s">
        <v>108</v>
      </c>
      <c r="AV144" s="11" t="s">
        <v>108</v>
      </c>
      <c r="AW144" s="11" t="s">
        <v>34</v>
      </c>
      <c r="AX144" s="11" t="s">
        <v>71</v>
      </c>
      <c r="AY144" s="194" t="s">
        <v>162</v>
      </c>
    </row>
    <row r="145" spans="2:65" s="11" customFormat="1" ht="40.5">
      <c r="B145" s="185"/>
      <c r="D145" s="195" t="s">
        <v>171</v>
      </c>
      <c r="E145" s="194" t="s">
        <v>5</v>
      </c>
      <c r="F145" s="196" t="s">
        <v>271</v>
      </c>
      <c r="H145" s="197">
        <v>-120.634</v>
      </c>
      <c r="I145" s="190"/>
      <c r="L145" s="185"/>
      <c r="M145" s="191"/>
      <c r="N145" s="192"/>
      <c r="O145" s="192"/>
      <c r="P145" s="192"/>
      <c r="Q145" s="192"/>
      <c r="R145" s="192"/>
      <c r="S145" s="192"/>
      <c r="T145" s="193"/>
      <c r="AT145" s="194" t="s">
        <v>171</v>
      </c>
      <c r="AU145" s="194" t="s">
        <v>108</v>
      </c>
      <c r="AV145" s="11" t="s">
        <v>108</v>
      </c>
      <c r="AW145" s="11" t="s">
        <v>34</v>
      </c>
      <c r="AX145" s="11" t="s">
        <v>71</v>
      </c>
      <c r="AY145" s="194" t="s">
        <v>162</v>
      </c>
    </row>
    <row r="146" spans="2:65" s="11" customFormat="1">
      <c r="B146" s="185"/>
      <c r="D146" s="195" t="s">
        <v>171</v>
      </c>
      <c r="E146" s="194" t="s">
        <v>5</v>
      </c>
      <c r="F146" s="196" t="s">
        <v>272</v>
      </c>
      <c r="H146" s="197">
        <v>128.69999999999999</v>
      </c>
      <c r="I146" s="190"/>
      <c r="L146" s="185"/>
      <c r="M146" s="191"/>
      <c r="N146" s="192"/>
      <c r="O146" s="192"/>
      <c r="P146" s="192"/>
      <c r="Q146" s="192"/>
      <c r="R146" s="192"/>
      <c r="S146" s="192"/>
      <c r="T146" s="193"/>
      <c r="AT146" s="194" t="s">
        <v>171</v>
      </c>
      <c r="AU146" s="194" t="s">
        <v>108</v>
      </c>
      <c r="AV146" s="11" t="s">
        <v>108</v>
      </c>
      <c r="AW146" s="11" t="s">
        <v>34</v>
      </c>
      <c r="AX146" s="11" t="s">
        <v>71</v>
      </c>
      <c r="AY146" s="194" t="s">
        <v>162</v>
      </c>
    </row>
    <row r="147" spans="2:65" s="11" customFormat="1">
      <c r="B147" s="185"/>
      <c r="D147" s="195" t="s">
        <v>171</v>
      </c>
      <c r="E147" s="194" t="s">
        <v>5</v>
      </c>
      <c r="F147" s="196" t="s">
        <v>273</v>
      </c>
      <c r="H147" s="197">
        <v>-62</v>
      </c>
      <c r="I147" s="190"/>
      <c r="L147" s="185"/>
      <c r="M147" s="191"/>
      <c r="N147" s="192"/>
      <c r="O147" s="192"/>
      <c r="P147" s="192"/>
      <c r="Q147" s="192"/>
      <c r="R147" s="192"/>
      <c r="S147" s="192"/>
      <c r="T147" s="193"/>
      <c r="AT147" s="194" t="s">
        <v>171</v>
      </c>
      <c r="AU147" s="194" t="s">
        <v>108</v>
      </c>
      <c r="AV147" s="11" t="s">
        <v>108</v>
      </c>
      <c r="AW147" s="11" t="s">
        <v>34</v>
      </c>
      <c r="AX147" s="11" t="s">
        <v>71</v>
      </c>
      <c r="AY147" s="194" t="s">
        <v>162</v>
      </c>
    </row>
    <row r="148" spans="2:65" s="12" customFormat="1">
      <c r="B148" s="198"/>
      <c r="D148" s="186" t="s">
        <v>171</v>
      </c>
      <c r="E148" s="199" t="s">
        <v>5</v>
      </c>
      <c r="F148" s="200" t="s">
        <v>188</v>
      </c>
      <c r="H148" s="201">
        <v>512.59100000000001</v>
      </c>
      <c r="I148" s="202"/>
      <c r="L148" s="198"/>
      <c r="M148" s="203"/>
      <c r="N148" s="204"/>
      <c r="O148" s="204"/>
      <c r="P148" s="204"/>
      <c r="Q148" s="204"/>
      <c r="R148" s="204"/>
      <c r="S148" s="204"/>
      <c r="T148" s="205"/>
      <c r="AT148" s="206" t="s">
        <v>171</v>
      </c>
      <c r="AU148" s="206" t="s">
        <v>108</v>
      </c>
      <c r="AV148" s="12" t="s">
        <v>169</v>
      </c>
      <c r="AW148" s="12" t="s">
        <v>34</v>
      </c>
      <c r="AX148" s="12" t="s">
        <v>76</v>
      </c>
      <c r="AY148" s="206" t="s">
        <v>162</v>
      </c>
    </row>
    <row r="149" spans="2:65" s="1" customFormat="1" ht="22.5" customHeight="1">
      <c r="B149" s="172"/>
      <c r="C149" s="173" t="s">
        <v>10</v>
      </c>
      <c r="D149" s="173" t="s">
        <v>164</v>
      </c>
      <c r="E149" s="174" t="s">
        <v>274</v>
      </c>
      <c r="F149" s="175" t="s">
        <v>275</v>
      </c>
      <c r="G149" s="176" t="s">
        <v>276</v>
      </c>
      <c r="H149" s="177">
        <v>5</v>
      </c>
      <c r="I149" s="178"/>
      <c r="J149" s="179">
        <f t="shared" ref="J149:J154" si="0">ROUND(I149*H149,2)</f>
        <v>0</v>
      </c>
      <c r="K149" s="175" t="s">
        <v>5</v>
      </c>
      <c r="L149" s="39"/>
      <c r="M149" s="180" t="s">
        <v>5</v>
      </c>
      <c r="N149" s="181" t="s">
        <v>43</v>
      </c>
      <c r="O149" s="40"/>
      <c r="P149" s="182">
        <f t="shared" ref="P149:P154" si="1">O149*H149</f>
        <v>0</v>
      </c>
      <c r="Q149" s="182">
        <v>1.8280000000000001E-2</v>
      </c>
      <c r="R149" s="182">
        <f t="shared" ref="R149:R154" si="2">Q149*H149</f>
        <v>9.1400000000000009E-2</v>
      </c>
      <c r="S149" s="182">
        <v>0</v>
      </c>
      <c r="T149" s="183">
        <f t="shared" ref="T149:T154" si="3">S149*H149</f>
        <v>0</v>
      </c>
      <c r="AR149" s="23" t="s">
        <v>169</v>
      </c>
      <c r="AT149" s="23" t="s">
        <v>164</v>
      </c>
      <c r="AU149" s="23" t="s">
        <v>108</v>
      </c>
      <c r="AY149" s="23" t="s">
        <v>162</v>
      </c>
      <c r="BE149" s="184">
        <f t="shared" ref="BE149:BE154" si="4">IF(N149="základní",J149,0)</f>
        <v>0</v>
      </c>
      <c r="BF149" s="184">
        <f t="shared" ref="BF149:BF154" si="5">IF(N149="snížená",J149,0)</f>
        <v>0</v>
      </c>
      <c r="BG149" s="184">
        <f t="shared" ref="BG149:BG154" si="6">IF(N149="zákl. přenesená",J149,0)</f>
        <v>0</v>
      </c>
      <c r="BH149" s="184">
        <f t="shared" ref="BH149:BH154" si="7">IF(N149="sníž. přenesená",J149,0)</f>
        <v>0</v>
      </c>
      <c r="BI149" s="184">
        <f t="shared" ref="BI149:BI154" si="8">IF(N149="nulová",J149,0)</f>
        <v>0</v>
      </c>
      <c r="BJ149" s="23" t="s">
        <v>108</v>
      </c>
      <c r="BK149" s="184">
        <f t="shared" ref="BK149:BK154" si="9">ROUND(I149*H149,2)</f>
        <v>0</v>
      </c>
      <c r="BL149" s="23" t="s">
        <v>169</v>
      </c>
      <c r="BM149" s="23" t="s">
        <v>277</v>
      </c>
    </row>
    <row r="150" spans="2:65" s="1" customFormat="1" ht="22.5" customHeight="1">
      <c r="B150" s="172"/>
      <c r="C150" s="173" t="s">
        <v>278</v>
      </c>
      <c r="D150" s="173" t="s">
        <v>164</v>
      </c>
      <c r="E150" s="174" t="s">
        <v>279</v>
      </c>
      <c r="F150" s="175" t="s">
        <v>280</v>
      </c>
      <c r="G150" s="176" t="s">
        <v>276</v>
      </c>
      <c r="H150" s="177">
        <v>2</v>
      </c>
      <c r="I150" s="178"/>
      <c r="J150" s="179">
        <f t="shared" si="0"/>
        <v>0</v>
      </c>
      <c r="K150" s="175" t="s">
        <v>5</v>
      </c>
      <c r="L150" s="39"/>
      <c r="M150" s="180" t="s">
        <v>5</v>
      </c>
      <c r="N150" s="181" t="s">
        <v>43</v>
      </c>
      <c r="O150" s="40"/>
      <c r="P150" s="182">
        <f t="shared" si="1"/>
        <v>0</v>
      </c>
      <c r="Q150" s="182">
        <v>2.3210000000000001E-2</v>
      </c>
      <c r="R150" s="182">
        <f t="shared" si="2"/>
        <v>4.6420000000000003E-2</v>
      </c>
      <c r="S150" s="182">
        <v>0</v>
      </c>
      <c r="T150" s="183">
        <f t="shared" si="3"/>
        <v>0</v>
      </c>
      <c r="AR150" s="23" t="s">
        <v>169</v>
      </c>
      <c r="AT150" s="23" t="s">
        <v>164</v>
      </c>
      <c r="AU150" s="23" t="s">
        <v>108</v>
      </c>
      <c r="AY150" s="23" t="s">
        <v>162</v>
      </c>
      <c r="BE150" s="184">
        <f t="shared" si="4"/>
        <v>0</v>
      </c>
      <c r="BF150" s="184">
        <f t="shared" si="5"/>
        <v>0</v>
      </c>
      <c r="BG150" s="184">
        <f t="shared" si="6"/>
        <v>0</v>
      </c>
      <c r="BH150" s="184">
        <f t="shared" si="7"/>
        <v>0</v>
      </c>
      <c r="BI150" s="184">
        <f t="shared" si="8"/>
        <v>0</v>
      </c>
      <c r="BJ150" s="23" t="s">
        <v>108</v>
      </c>
      <c r="BK150" s="184">
        <f t="shared" si="9"/>
        <v>0</v>
      </c>
      <c r="BL150" s="23" t="s">
        <v>169</v>
      </c>
      <c r="BM150" s="23" t="s">
        <v>281</v>
      </c>
    </row>
    <row r="151" spans="2:65" s="1" customFormat="1" ht="22.5" customHeight="1">
      <c r="B151" s="172"/>
      <c r="C151" s="173" t="s">
        <v>282</v>
      </c>
      <c r="D151" s="173" t="s">
        <v>164</v>
      </c>
      <c r="E151" s="174" t="s">
        <v>283</v>
      </c>
      <c r="F151" s="175" t="s">
        <v>284</v>
      </c>
      <c r="G151" s="176" t="s">
        <v>276</v>
      </c>
      <c r="H151" s="177">
        <v>4</v>
      </c>
      <c r="I151" s="178"/>
      <c r="J151" s="179">
        <f t="shared" si="0"/>
        <v>0</v>
      </c>
      <c r="K151" s="175" t="s">
        <v>168</v>
      </c>
      <c r="L151" s="39"/>
      <c r="M151" s="180" t="s">
        <v>5</v>
      </c>
      <c r="N151" s="181" t="s">
        <v>43</v>
      </c>
      <c r="O151" s="40"/>
      <c r="P151" s="182">
        <f t="shared" si="1"/>
        <v>0</v>
      </c>
      <c r="Q151" s="182">
        <v>2.1659999999999999E-2</v>
      </c>
      <c r="R151" s="182">
        <f t="shared" si="2"/>
        <v>8.6639999999999995E-2</v>
      </c>
      <c r="S151" s="182">
        <v>0</v>
      </c>
      <c r="T151" s="183">
        <f t="shared" si="3"/>
        <v>0</v>
      </c>
      <c r="AR151" s="23" t="s">
        <v>169</v>
      </c>
      <c r="AT151" s="23" t="s">
        <v>164</v>
      </c>
      <c r="AU151" s="23" t="s">
        <v>108</v>
      </c>
      <c r="AY151" s="23" t="s">
        <v>162</v>
      </c>
      <c r="BE151" s="184">
        <f t="shared" si="4"/>
        <v>0</v>
      </c>
      <c r="BF151" s="184">
        <f t="shared" si="5"/>
        <v>0</v>
      </c>
      <c r="BG151" s="184">
        <f t="shared" si="6"/>
        <v>0</v>
      </c>
      <c r="BH151" s="184">
        <f t="shared" si="7"/>
        <v>0</v>
      </c>
      <c r="BI151" s="184">
        <f t="shared" si="8"/>
        <v>0</v>
      </c>
      <c r="BJ151" s="23" t="s">
        <v>108</v>
      </c>
      <c r="BK151" s="184">
        <f t="shared" si="9"/>
        <v>0</v>
      </c>
      <c r="BL151" s="23" t="s">
        <v>169</v>
      </c>
      <c r="BM151" s="23" t="s">
        <v>285</v>
      </c>
    </row>
    <row r="152" spans="2:65" s="1" customFormat="1" ht="22.5" customHeight="1">
      <c r="B152" s="172"/>
      <c r="C152" s="173" t="s">
        <v>286</v>
      </c>
      <c r="D152" s="173" t="s">
        <v>164</v>
      </c>
      <c r="E152" s="174" t="s">
        <v>287</v>
      </c>
      <c r="F152" s="175" t="s">
        <v>288</v>
      </c>
      <c r="G152" s="176" t="s">
        <v>276</v>
      </c>
      <c r="H152" s="177">
        <v>4</v>
      </c>
      <c r="I152" s="178"/>
      <c r="J152" s="179">
        <f t="shared" si="0"/>
        <v>0</v>
      </c>
      <c r="K152" s="175" t="s">
        <v>168</v>
      </c>
      <c r="L152" s="39"/>
      <c r="M152" s="180" t="s">
        <v>5</v>
      </c>
      <c r="N152" s="181" t="s">
        <v>43</v>
      </c>
      <c r="O152" s="40"/>
      <c r="P152" s="182">
        <f t="shared" si="1"/>
        <v>0</v>
      </c>
      <c r="Q152" s="182">
        <v>2.743E-2</v>
      </c>
      <c r="R152" s="182">
        <f t="shared" si="2"/>
        <v>0.10972</v>
      </c>
      <c r="S152" s="182">
        <v>0</v>
      </c>
      <c r="T152" s="183">
        <f t="shared" si="3"/>
        <v>0</v>
      </c>
      <c r="AR152" s="23" t="s">
        <v>169</v>
      </c>
      <c r="AT152" s="23" t="s">
        <v>164</v>
      </c>
      <c r="AU152" s="23" t="s">
        <v>108</v>
      </c>
      <c r="AY152" s="23" t="s">
        <v>162</v>
      </c>
      <c r="BE152" s="184">
        <f t="shared" si="4"/>
        <v>0</v>
      </c>
      <c r="BF152" s="184">
        <f t="shared" si="5"/>
        <v>0</v>
      </c>
      <c r="BG152" s="184">
        <f t="shared" si="6"/>
        <v>0</v>
      </c>
      <c r="BH152" s="184">
        <f t="shared" si="7"/>
        <v>0</v>
      </c>
      <c r="BI152" s="184">
        <f t="shared" si="8"/>
        <v>0</v>
      </c>
      <c r="BJ152" s="23" t="s">
        <v>108</v>
      </c>
      <c r="BK152" s="184">
        <f t="shared" si="9"/>
        <v>0</v>
      </c>
      <c r="BL152" s="23" t="s">
        <v>169</v>
      </c>
      <c r="BM152" s="23" t="s">
        <v>289</v>
      </c>
    </row>
    <row r="153" spans="2:65" s="1" customFormat="1" ht="22.5" customHeight="1">
      <c r="B153" s="172"/>
      <c r="C153" s="173" t="s">
        <v>290</v>
      </c>
      <c r="D153" s="173" t="s">
        <v>164</v>
      </c>
      <c r="E153" s="174" t="s">
        <v>291</v>
      </c>
      <c r="F153" s="175" t="s">
        <v>292</v>
      </c>
      <c r="G153" s="176" t="s">
        <v>276</v>
      </c>
      <c r="H153" s="177">
        <v>24</v>
      </c>
      <c r="I153" s="178"/>
      <c r="J153" s="179">
        <f t="shared" si="0"/>
        <v>0</v>
      </c>
      <c r="K153" s="175" t="s">
        <v>168</v>
      </c>
      <c r="L153" s="39"/>
      <c r="M153" s="180" t="s">
        <v>5</v>
      </c>
      <c r="N153" s="181" t="s">
        <v>43</v>
      </c>
      <c r="O153" s="40"/>
      <c r="P153" s="182">
        <f t="shared" si="1"/>
        <v>0</v>
      </c>
      <c r="Q153" s="182">
        <v>3.2550000000000003E-2</v>
      </c>
      <c r="R153" s="182">
        <f t="shared" si="2"/>
        <v>0.78120000000000012</v>
      </c>
      <c r="S153" s="182">
        <v>0</v>
      </c>
      <c r="T153" s="183">
        <f t="shared" si="3"/>
        <v>0</v>
      </c>
      <c r="AR153" s="23" t="s">
        <v>169</v>
      </c>
      <c r="AT153" s="23" t="s">
        <v>164</v>
      </c>
      <c r="AU153" s="23" t="s">
        <v>108</v>
      </c>
      <c r="AY153" s="23" t="s">
        <v>162</v>
      </c>
      <c r="BE153" s="184">
        <f t="shared" si="4"/>
        <v>0</v>
      </c>
      <c r="BF153" s="184">
        <f t="shared" si="5"/>
        <v>0</v>
      </c>
      <c r="BG153" s="184">
        <f t="shared" si="6"/>
        <v>0</v>
      </c>
      <c r="BH153" s="184">
        <f t="shared" si="7"/>
        <v>0</v>
      </c>
      <c r="BI153" s="184">
        <f t="shared" si="8"/>
        <v>0</v>
      </c>
      <c r="BJ153" s="23" t="s">
        <v>108</v>
      </c>
      <c r="BK153" s="184">
        <f t="shared" si="9"/>
        <v>0</v>
      </c>
      <c r="BL153" s="23" t="s">
        <v>169</v>
      </c>
      <c r="BM153" s="23" t="s">
        <v>293</v>
      </c>
    </row>
    <row r="154" spans="2:65" s="1" customFormat="1" ht="22.5" customHeight="1">
      <c r="B154" s="172"/>
      <c r="C154" s="173" t="s">
        <v>294</v>
      </c>
      <c r="D154" s="173" t="s">
        <v>164</v>
      </c>
      <c r="E154" s="174" t="s">
        <v>295</v>
      </c>
      <c r="F154" s="175" t="s">
        <v>296</v>
      </c>
      <c r="G154" s="176" t="s">
        <v>276</v>
      </c>
      <c r="H154" s="177">
        <v>8</v>
      </c>
      <c r="I154" s="178"/>
      <c r="J154" s="179">
        <f t="shared" si="0"/>
        <v>0</v>
      </c>
      <c r="K154" s="175" t="s">
        <v>168</v>
      </c>
      <c r="L154" s="39"/>
      <c r="M154" s="180" t="s">
        <v>5</v>
      </c>
      <c r="N154" s="181" t="s">
        <v>43</v>
      </c>
      <c r="O154" s="40"/>
      <c r="P154" s="182">
        <f t="shared" si="1"/>
        <v>0</v>
      </c>
      <c r="Q154" s="182">
        <v>4.6449999999999998E-2</v>
      </c>
      <c r="R154" s="182">
        <f t="shared" si="2"/>
        <v>0.37159999999999999</v>
      </c>
      <c r="S154" s="182">
        <v>0</v>
      </c>
      <c r="T154" s="183">
        <f t="shared" si="3"/>
        <v>0</v>
      </c>
      <c r="AR154" s="23" t="s">
        <v>169</v>
      </c>
      <c r="AT154" s="23" t="s">
        <v>164</v>
      </c>
      <c r="AU154" s="23" t="s">
        <v>108</v>
      </c>
      <c r="AY154" s="23" t="s">
        <v>162</v>
      </c>
      <c r="BE154" s="184">
        <f t="shared" si="4"/>
        <v>0</v>
      </c>
      <c r="BF154" s="184">
        <f t="shared" si="5"/>
        <v>0</v>
      </c>
      <c r="BG154" s="184">
        <f t="shared" si="6"/>
        <v>0</v>
      </c>
      <c r="BH154" s="184">
        <f t="shared" si="7"/>
        <v>0</v>
      </c>
      <c r="BI154" s="184">
        <f t="shared" si="8"/>
        <v>0</v>
      </c>
      <c r="BJ154" s="23" t="s">
        <v>108</v>
      </c>
      <c r="BK154" s="184">
        <f t="shared" si="9"/>
        <v>0</v>
      </c>
      <c r="BL154" s="23" t="s">
        <v>169</v>
      </c>
      <c r="BM154" s="23" t="s">
        <v>297</v>
      </c>
    </row>
    <row r="155" spans="2:65" s="11" customFormat="1">
      <c r="B155" s="185"/>
      <c r="D155" s="186" t="s">
        <v>171</v>
      </c>
      <c r="E155" s="187" t="s">
        <v>5</v>
      </c>
      <c r="F155" s="188" t="s">
        <v>298</v>
      </c>
      <c r="H155" s="189">
        <v>8</v>
      </c>
      <c r="I155" s="190"/>
      <c r="L155" s="185"/>
      <c r="M155" s="191"/>
      <c r="N155" s="192"/>
      <c r="O155" s="192"/>
      <c r="P155" s="192"/>
      <c r="Q155" s="192"/>
      <c r="R155" s="192"/>
      <c r="S155" s="192"/>
      <c r="T155" s="193"/>
      <c r="AT155" s="194" t="s">
        <v>171</v>
      </c>
      <c r="AU155" s="194" t="s">
        <v>108</v>
      </c>
      <c r="AV155" s="11" t="s">
        <v>108</v>
      </c>
      <c r="AW155" s="11" t="s">
        <v>34</v>
      </c>
      <c r="AX155" s="11" t="s">
        <v>76</v>
      </c>
      <c r="AY155" s="194" t="s">
        <v>162</v>
      </c>
    </row>
    <row r="156" spans="2:65" s="1" customFormat="1" ht="22.5" customHeight="1">
      <c r="B156" s="172"/>
      <c r="C156" s="173" t="s">
        <v>299</v>
      </c>
      <c r="D156" s="173" t="s">
        <v>164</v>
      </c>
      <c r="E156" s="174" t="s">
        <v>300</v>
      </c>
      <c r="F156" s="175" t="s">
        <v>301</v>
      </c>
      <c r="G156" s="176" t="s">
        <v>276</v>
      </c>
      <c r="H156" s="177">
        <v>72</v>
      </c>
      <c r="I156" s="178"/>
      <c r="J156" s="179">
        <f>ROUND(I156*H156,2)</f>
        <v>0</v>
      </c>
      <c r="K156" s="175" t="s">
        <v>168</v>
      </c>
      <c r="L156" s="39"/>
      <c r="M156" s="180" t="s">
        <v>5</v>
      </c>
      <c r="N156" s="181" t="s">
        <v>43</v>
      </c>
      <c r="O156" s="40"/>
      <c r="P156" s="182">
        <f>O156*H156</f>
        <v>0</v>
      </c>
      <c r="Q156" s="182">
        <v>5.5629999999999999E-2</v>
      </c>
      <c r="R156" s="182">
        <f>Q156*H156</f>
        <v>4.0053599999999996</v>
      </c>
      <c r="S156" s="182">
        <v>0</v>
      </c>
      <c r="T156" s="183">
        <f>S156*H156</f>
        <v>0</v>
      </c>
      <c r="AR156" s="23" t="s">
        <v>169</v>
      </c>
      <c r="AT156" s="23" t="s">
        <v>164</v>
      </c>
      <c r="AU156" s="23" t="s">
        <v>108</v>
      </c>
      <c r="AY156" s="23" t="s">
        <v>162</v>
      </c>
      <c r="BE156" s="184">
        <f>IF(N156="základní",J156,0)</f>
        <v>0</v>
      </c>
      <c r="BF156" s="184">
        <f>IF(N156="snížená",J156,0)</f>
        <v>0</v>
      </c>
      <c r="BG156" s="184">
        <f>IF(N156="zákl. přenesená",J156,0)</f>
        <v>0</v>
      </c>
      <c r="BH156" s="184">
        <f>IF(N156="sníž. přenesená",J156,0)</f>
        <v>0</v>
      </c>
      <c r="BI156" s="184">
        <f>IF(N156="nulová",J156,0)</f>
        <v>0</v>
      </c>
      <c r="BJ156" s="23" t="s">
        <v>108</v>
      </c>
      <c r="BK156" s="184">
        <f>ROUND(I156*H156,2)</f>
        <v>0</v>
      </c>
      <c r="BL156" s="23" t="s">
        <v>169</v>
      </c>
      <c r="BM156" s="23" t="s">
        <v>302</v>
      </c>
    </row>
    <row r="157" spans="2:65" s="11" customFormat="1">
      <c r="B157" s="185"/>
      <c r="D157" s="186" t="s">
        <v>171</v>
      </c>
      <c r="E157" s="187" t="s">
        <v>5</v>
      </c>
      <c r="F157" s="188" t="s">
        <v>303</v>
      </c>
      <c r="H157" s="189">
        <v>72</v>
      </c>
      <c r="I157" s="190"/>
      <c r="L157" s="185"/>
      <c r="M157" s="191"/>
      <c r="N157" s="192"/>
      <c r="O157" s="192"/>
      <c r="P157" s="192"/>
      <c r="Q157" s="192"/>
      <c r="R157" s="192"/>
      <c r="S157" s="192"/>
      <c r="T157" s="193"/>
      <c r="AT157" s="194" t="s">
        <v>171</v>
      </c>
      <c r="AU157" s="194" t="s">
        <v>108</v>
      </c>
      <c r="AV157" s="11" t="s">
        <v>108</v>
      </c>
      <c r="AW157" s="11" t="s">
        <v>34</v>
      </c>
      <c r="AX157" s="11" t="s">
        <v>76</v>
      </c>
      <c r="AY157" s="194" t="s">
        <v>162</v>
      </c>
    </row>
    <row r="158" spans="2:65" s="1" customFormat="1" ht="22.5" customHeight="1">
      <c r="B158" s="172"/>
      <c r="C158" s="173" t="s">
        <v>304</v>
      </c>
      <c r="D158" s="173" t="s">
        <v>164</v>
      </c>
      <c r="E158" s="174" t="s">
        <v>305</v>
      </c>
      <c r="F158" s="175" t="s">
        <v>306</v>
      </c>
      <c r="G158" s="176" t="s">
        <v>276</v>
      </c>
      <c r="H158" s="177">
        <v>16</v>
      </c>
      <c r="I158" s="178"/>
      <c r="J158" s="179">
        <f>ROUND(I158*H158,2)</f>
        <v>0</v>
      </c>
      <c r="K158" s="175" t="s">
        <v>168</v>
      </c>
      <c r="L158" s="39"/>
      <c r="M158" s="180" t="s">
        <v>5</v>
      </c>
      <c r="N158" s="181" t="s">
        <v>43</v>
      </c>
      <c r="O158" s="40"/>
      <c r="P158" s="182">
        <f>O158*H158</f>
        <v>0</v>
      </c>
      <c r="Q158" s="182">
        <v>9.2850000000000002E-2</v>
      </c>
      <c r="R158" s="182">
        <f>Q158*H158</f>
        <v>1.4856</v>
      </c>
      <c r="S158" s="182">
        <v>0</v>
      </c>
      <c r="T158" s="183">
        <f>S158*H158</f>
        <v>0</v>
      </c>
      <c r="AR158" s="23" t="s">
        <v>169</v>
      </c>
      <c r="AT158" s="23" t="s">
        <v>164</v>
      </c>
      <c r="AU158" s="23" t="s">
        <v>108</v>
      </c>
      <c r="AY158" s="23" t="s">
        <v>162</v>
      </c>
      <c r="BE158" s="184">
        <f>IF(N158="základní",J158,0)</f>
        <v>0</v>
      </c>
      <c r="BF158" s="184">
        <f>IF(N158="snížená",J158,0)</f>
        <v>0</v>
      </c>
      <c r="BG158" s="184">
        <f>IF(N158="zákl. přenesená",J158,0)</f>
        <v>0</v>
      </c>
      <c r="BH158" s="184">
        <f>IF(N158="sníž. přenesená",J158,0)</f>
        <v>0</v>
      </c>
      <c r="BI158" s="184">
        <f>IF(N158="nulová",J158,0)</f>
        <v>0</v>
      </c>
      <c r="BJ158" s="23" t="s">
        <v>108</v>
      </c>
      <c r="BK158" s="184">
        <f>ROUND(I158*H158,2)</f>
        <v>0</v>
      </c>
      <c r="BL158" s="23" t="s">
        <v>169</v>
      </c>
      <c r="BM158" s="23" t="s">
        <v>307</v>
      </c>
    </row>
    <row r="159" spans="2:65" s="11" customFormat="1">
      <c r="B159" s="185"/>
      <c r="D159" s="186" t="s">
        <v>171</v>
      </c>
      <c r="E159" s="187" t="s">
        <v>5</v>
      </c>
      <c r="F159" s="188" t="s">
        <v>308</v>
      </c>
      <c r="H159" s="189">
        <v>16</v>
      </c>
      <c r="I159" s="190"/>
      <c r="L159" s="185"/>
      <c r="M159" s="191"/>
      <c r="N159" s="192"/>
      <c r="O159" s="192"/>
      <c r="P159" s="192"/>
      <c r="Q159" s="192"/>
      <c r="R159" s="192"/>
      <c r="S159" s="192"/>
      <c r="T159" s="193"/>
      <c r="AT159" s="194" t="s">
        <v>171</v>
      </c>
      <c r="AU159" s="194" t="s">
        <v>108</v>
      </c>
      <c r="AV159" s="11" t="s">
        <v>108</v>
      </c>
      <c r="AW159" s="11" t="s">
        <v>34</v>
      </c>
      <c r="AX159" s="11" t="s">
        <v>76</v>
      </c>
      <c r="AY159" s="194" t="s">
        <v>162</v>
      </c>
    </row>
    <row r="160" spans="2:65" s="1" customFormat="1" ht="22.5" customHeight="1">
      <c r="B160" s="172"/>
      <c r="C160" s="173" t="s">
        <v>309</v>
      </c>
      <c r="D160" s="173" t="s">
        <v>164</v>
      </c>
      <c r="E160" s="174" t="s">
        <v>310</v>
      </c>
      <c r="F160" s="175" t="s">
        <v>311</v>
      </c>
      <c r="G160" s="176" t="s">
        <v>167</v>
      </c>
      <c r="H160" s="177">
        <v>0.44</v>
      </c>
      <c r="I160" s="178"/>
      <c r="J160" s="179">
        <f>ROUND(I160*H160,2)</f>
        <v>0</v>
      </c>
      <c r="K160" s="175" t="s">
        <v>168</v>
      </c>
      <c r="L160" s="39"/>
      <c r="M160" s="180" t="s">
        <v>5</v>
      </c>
      <c r="N160" s="181" t="s">
        <v>43</v>
      </c>
      <c r="O160" s="40"/>
      <c r="P160" s="182">
        <f>O160*H160</f>
        <v>0</v>
      </c>
      <c r="Q160" s="182">
        <v>1.94302</v>
      </c>
      <c r="R160" s="182">
        <f>Q160*H160</f>
        <v>0.85492880000000004</v>
      </c>
      <c r="S160" s="182">
        <v>0</v>
      </c>
      <c r="T160" s="183">
        <f>S160*H160</f>
        <v>0</v>
      </c>
      <c r="AR160" s="23" t="s">
        <v>169</v>
      </c>
      <c r="AT160" s="23" t="s">
        <v>164</v>
      </c>
      <c r="AU160" s="23" t="s">
        <v>108</v>
      </c>
      <c r="AY160" s="23" t="s">
        <v>162</v>
      </c>
      <c r="BE160" s="184">
        <f>IF(N160="základní",J160,0)</f>
        <v>0</v>
      </c>
      <c r="BF160" s="184">
        <f>IF(N160="snížená",J160,0)</f>
        <v>0</v>
      </c>
      <c r="BG160" s="184">
        <f>IF(N160="zákl. přenesená",J160,0)</f>
        <v>0</v>
      </c>
      <c r="BH160" s="184">
        <f>IF(N160="sníž. přenesená",J160,0)</f>
        <v>0</v>
      </c>
      <c r="BI160" s="184">
        <f>IF(N160="nulová",J160,0)</f>
        <v>0</v>
      </c>
      <c r="BJ160" s="23" t="s">
        <v>108</v>
      </c>
      <c r="BK160" s="184">
        <f>ROUND(I160*H160,2)</f>
        <v>0</v>
      </c>
      <c r="BL160" s="23" t="s">
        <v>169</v>
      </c>
      <c r="BM160" s="23" t="s">
        <v>312</v>
      </c>
    </row>
    <row r="161" spans="2:65" s="11" customFormat="1">
      <c r="B161" s="185"/>
      <c r="D161" s="186" t="s">
        <v>171</v>
      </c>
      <c r="E161" s="187" t="s">
        <v>5</v>
      </c>
      <c r="F161" s="188" t="s">
        <v>313</v>
      </c>
      <c r="H161" s="189">
        <v>0.44</v>
      </c>
      <c r="I161" s="190"/>
      <c r="L161" s="185"/>
      <c r="M161" s="191"/>
      <c r="N161" s="192"/>
      <c r="O161" s="192"/>
      <c r="P161" s="192"/>
      <c r="Q161" s="192"/>
      <c r="R161" s="192"/>
      <c r="S161" s="192"/>
      <c r="T161" s="193"/>
      <c r="AT161" s="194" t="s">
        <v>171</v>
      </c>
      <c r="AU161" s="194" t="s">
        <v>108</v>
      </c>
      <c r="AV161" s="11" t="s">
        <v>108</v>
      </c>
      <c r="AW161" s="11" t="s">
        <v>34</v>
      </c>
      <c r="AX161" s="11" t="s">
        <v>76</v>
      </c>
      <c r="AY161" s="194" t="s">
        <v>162</v>
      </c>
    </row>
    <row r="162" spans="2:65" s="1" customFormat="1" ht="22.5" customHeight="1">
      <c r="B162" s="172"/>
      <c r="C162" s="173" t="s">
        <v>314</v>
      </c>
      <c r="D162" s="173" t="s">
        <v>164</v>
      </c>
      <c r="E162" s="174" t="s">
        <v>315</v>
      </c>
      <c r="F162" s="175" t="s">
        <v>316</v>
      </c>
      <c r="G162" s="176" t="s">
        <v>211</v>
      </c>
      <c r="H162" s="177">
        <v>1.153</v>
      </c>
      <c r="I162" s="178"/>
      <c r="J162" s="179">
        <f>ROUND(I162*H162,2)</f>
        <v>0</v>
      </c>
      <c r="K162" s="175" t="s">
        <v>168</v>
      </c>
      <c r="L162" s="39"/>
      <c r="M162" s="180" t="s">
        <v>5</v>
      </c>
      <c r="N162" s="181" t="s">
        <v>43</v>
      </c>
      <c r="O162" s="40"/>
      <c r="P162" s="182">
        <f>O162*H162</f>
        <v>0</v>
      </c>
      <c r="Q162" s="182">
        <v>1.7090000000000001E-2</v>
      </c>
      <c r="R162" s="182">
        <f>Q162*H162</f>
        <v>1.970477E-2</v>
      </c>
      <c r="S162" s="182">
        <v>0</v>
      </c>
      <c r="T162" s="183">
        <f>S162*H162</f>
        <v>0</v>
      </c>
      <c r="AR162" s="23" t="s">
        <v>169</v>
      </c>
      <c r="AT162" s="23" t="s">
        <v>164</v>
      </c>
      <c r="AU162" s="23" t="s">
        <v>108</v>
      </c>
      <c r="AY162" s="23" t="s">
        <v>162</v>
      </c>
      <c r="BE162" s="184">
        <f>IF(N162="základní",J162,0)</f>
        <v>0</v>
      </c>
      <c r="BF162" s="184">
        <f>IF(N162="snížená",J162,0)</f>
        <v>0</v>
      </c>
      <c r="BG162" s="184">
        <f>IF(N162="zákl. přenesená",J162,0)</f>
        <v>0</v>
      </c>
      <c r="BH162" s="184">
        <f>IF(N162="sníž. přenesená",J162,0)</f>
        <v>0</v>
      </c>
      <c r="BI162" s="184">
        <f>IF(N162="nulová",J162,0)</f>
        <v>0</v>
      </c>
      <c r="BJ162" s="23" t="s">
        <v>108</v>
      </c>
      <c r="BK162" s="184">
        <f>ROUND(I162*H162,2)</f>
        <v>0</v>
      </c>
      <c r="BL162" s="23" t="s">
        <v>169</v>
      </c>
      <c r="BM162" s="23" t="s">
        <v>317</v>
      </c>
    </row>
    <row r="163" spans="2:65" s="11" customFormat="1">
      <c r="B163" s="185"/>
      <c r="D163" s="186" t="s">
        <v>171</v>
      </c>
      <c r="E163" s="187" t="s">
        <v>5</v>
      </c>
      <c r="F163" s="188" t="s">
        <v>318</v>
      </c>
      <c r="H163" s="189">
        <v>1.153</v>
      </c>
      <c r="I163" s="190"/>
      <c r="L163" s="185"/>
      <c r="M163" s="191"/>
      <c r="N163" s="192"/>
      <c r="O163" s="192"/>
      <c r="P163" s="192"/>
      <c r="Q163" s="192"/>
      <c r="R163" s="192"/>
      <c r="S163" s="192"/>
      <c r="T163" s="193"/>
      <c r="AT163" s="194" t="s">
        <v>171</v>
      </c>
      <c r="AU163" s="194" t="s">
        <v>108</v>
      </c>
      <c r="AV163" s="11" t="s">
        <v>108</v>
      </c>
      <c r="AW163" s="11" t="s">
        <v>34</v>
      </c>
      <c r="AX163" s="11" t="s">
        <v>76</v>
      </c>
      <c r="AY163" s="194" t="s">
        <v>162</v>
      </c>
    </row>
    <row r="164" spans="2:65" s="1" customFormat="1" ht="22.5" customHeight="1">
      <c r="B164" s="172"/>
      <c r="C164" s="207" t="s">
        <v>319</v>
      </c>
      <c r="D164" s="207" t="s">
        <v>208</v>
      </c>
      <c r="E164" s="208" t="s">
        <v>320</v>
      </c>
      <c r="F164" s="209" t="s">
        <v>321</v>
      </c>
      <c r="G164" s="210" t="s">
        <v>211</v>
      </c>
      <c r="H164" s="211">
        <v>1.268</v>
      </c>
      <c r="I164" s="212"/>
      <c r="J164" s="213">
        <f>ROUND(I164*H164,2)</f>
        <v>0</v>
      </c>
      <c r="K164" s="209" t="s">
        <v>168</v>
      </c>
      <c r="L164" s="214"/>
      <c r="M164" s="215" t="s">
        <v>5</v>
      </c>
      <c r="N164" s="216" t="s">
        <v>43</v>
      </c>
      <c r="O164" s="40"/>
      <c r="P164" s="182">
        <f>O164*H164</f>
        <v>0</v>
      </c>
      <c r="Q164" s="182">
        <v>1</v>
      </c>
      <c r="R164" s="182">
        <f>Q164*H164</f>
        <v>1.268</v>
      </c>
      <c r="S164" s="182">
        <v>0</v>
      </c>
      <c r="T164" s="183">
        <f>S164*H164</f>
        <v>0</v>
      </c>
      <c r="AR164" s="23" t="s">
        <v>202</v>
      </c>
      <c r="AT164" s="23" t="s">
        <v>208</v>
      </c>
      <c r="AU164" s="23" t="s">
        <v>108</v>
      </c>
      <c r="AY164" s="23" t="s">
        <v>162</v>
      </c>
      <c r="BE164" s="184">
        <f>IF(N164="základní",J164,0)</f>
        <v>0</v>
      </c>
      <c r="BF164" s="184">
        <f>IF(N164="snížená",J164,0)</f>
        <v>0</v>
      </c>
      <c r="BG164" s="184">
        <f>IF(N164="zákl. přenesená",J164,0)</f>
        <v>0</v>
      </c>
      <c r="BH164" s="184">
        <f>IF(N164="sníž. přenesená",J164,0)</f>
        <v>0</v>
      </c>
      <c r="BI164" s="184">
        <f>IF(N164="nulová",J164,0)</f>
        <v>0</v>
      </c>
      <c r="BJ164" s="23" t="s">
        <v>108</v>
      </c>
      <c r="BK164" s="184">
        <f>ROUND(I164*H164,2)</f>
        <v>0</v>
      </c>
      <c r="BL164" s="23" t="s">
        <v>169</v>
      </c>
      <c r="BM164" s="23" t="s">
        <v>322</v>
      </c>
    </row>
    <row r="165" spans="2:65" s="1" customFormat="1" ht="27">
      <c r="B165" s="39"/>
      <c r="D165" s="195" t="s">
        <v>323</v>
      </c>
      <c r="F165" s="220" t="s">
        <v>324</v>
      </c>
      <c r="I165" s="221"/>
      <c r="L165" s="39"/>
      <c r="M165" s="222"/>
      <c r="N165" s="40"/>
      <c r="O165" s="40"/>
      <c r="P165" s="40"/>
      <c r="Q165" s="40"/>
      <c r="R165" s="40"/>
      <c r="S165" s="40"/>
      <c r="T165" s="68"/>
      <c r="AT165" s="23" t="s">
        <v>323</v>
      </c>
      <c r="AU165" s="23" t="s">
        <v>108</v>
      </c>
    </row>
    <row r="166" spans="2:65" s="11" customFormat="1">
      <c r="B166" s="185"/>
      <c r="D166" s="186" t="s">
        <v>171</v>
      </c>
      <c r="F166" s="188" t="s">
        <v>325</v>
      </c>
      <c r="H166" s="189">
        <v>1.268</v>
      </c>
      <c r="I166" s="190"/>
      <c r="L166" s="185"/>
      <c r="M166" s="191"/>
      <c r="N166" s="192"/>
      <c r="O166" s="192"/>
      <c r="P166" s="192"/>
      <c r="Q166" s="192"/>
      <c r="R166" s="192"/>
      <c r="S166" s="192"/>
      <c r="T166" s="193"/>
      <c r="AT166" s="194" t="s">
        <v>171</v>
      </c>
      <c r="AU166" s="194" t="s">
        <v>108</v>
      </c>
      <c r="AV166" s="11" t="s">
        <v>108</v>
      </c>
      <c r="AW166" s="11" t="s">
        <v>6</v>
      </c>
      <c r="AX166" s="11" t="s">
        <v>76</v>
      </c>
      <c r="AY166" s="194" t="s">
        <v>162</v>
      </c>
    </row>
    <row r="167" spans="2:65" s="1" customFormat="1" ht="22.5" customHeight="1">
      <c r="B167" s="172"/>
      <c r="C167" s="173" t="s">
        <v>326</v>
      </c>
      <c r="D167" s="173" t="s">
        <v>164</v>
      </c>
      <c r="E167" s="174" t="s">
        <v>327</v>
      </c>
      <c r="F167" s="175" t="s">
        <v>328</v>
      </c>
      <c r="G167" s="176" t="s">
        <v>217</v>
      </c>
      <c r="H167" s="177">
        <v>253.875</v>
      </c>
      <c r="I167" s="178"/>
      <c r="J167" s="179">
        <f>ROUND(I167*H167,2)</f>
        <v>0</v>
      </c>
      <c r="K167" s="175" t="s">
        <v>5</v>
      </c>
      <c r="L167" s="39"/>
      <c r="M167" s="180" t="s">
        <v>5</v>
      </c>
      <c r="N167" s="181" t="s">
        <v>43</v>
      </c>
      <c r="O167" s="40"/>
      <c r="P167" s="182">
        <f>O167*H167</f>
        <v>0</v>
      </c>
      <c r="Q167" s="182">
        <v>0.10031</v>
      </c>
      <c r="R167" s="182">
        <f>Q167*H167</f>
        <v>25.466201249999997</v>
      </c>
      <c r="S167" s="182">
        <v>0</v>
      </c>
      <c r="T167" s="183">
        <f>S167*H167</f>
        <v>0</v>
      </c>
      <c r="AR167" s="23" t="s">
        <v>169</v>
      </c>
      <c r="AT167" s="23" t="s">
        <v>164</v>
      </c>
      <c r="AU167" s="23" t="s">
        <v>108</v>
      </c>
      <c r="AY167" s="23" t="s">
        <v>162</v>
      </c>
      <c r="BE167" s="184">
        <f>IF(N167="základní",J167,0)</f>
        <v>0</v>
      </c>
      <c r="BF167" s="184">
        <f>IF(N167="snížená",J167,0)</f>
        <v>0</v>
      </c>
      <c r="BG167" s="184">
        <f>IF(N167="zákl. přenesená",J167,0)</f>
        <v>0</v>
      </c>
      <c r="BH167" s="184">
        <f>IF(N167="sníž. přenesená",J167,0)</f>
        <v>0</v>
      </c>
      <c r="BI167" s="184">
        <f>IF(N167="nulová",J167,0)</f>
        <v>0</v>
      </c>
      <c r="BJ167" s="23" t="s">
        <v>108</v>
      </c>
      <c r="BK167" s="184">
        <f>ROUND(I167*H167,2)</f>
        <v>0</v>
      </c>
      <c r="BL167" s="23" t="s">
        <v>169</v>
      </c>
      <c r="BM167" s="23" t="s">
        <v>329</v>
      </c>
    </row>
    <row r="168" spans="2:65" s="11" customFormat="1">
      <c r="B168" s="185"/>
      <c r="D168" s="186" t="s">
        <v>171</v>
      </c>
      <c r="E168" s="187" t="s">
        <v>5</v>
      </c>
      <c r="F168" s="188" t="s">
        <v>330</v>
      </c>
      <c r="H168" s="189">
        <v>253.875</v>
      </c>
      <c r="I168" s="190"/>
      <c r="L168" s="185"/>
      <c r="M168" s="191"/>
      <c r="N168" s="192"/>
      <c r="O168" s="192"/>
      <c r="P168" s="192"/>
      <c r="Q168" s="192"/>
      <c r="R168" s="192"/>
      <c r="S168" s="192"/>
      <c r="T168" s="193"/>
      <c r="AT168" s="194" t="s">
        <v>171</v>
      </c>
      <c r="AU168" s="194" t="s">
        <v>108</v>
      </c>
      <c r="AV168" s="11" t="s">
        <v>108</v>
      </c>
      <c r="AW168" s="11" t="s">
        <v>34</v>
      </c>
      <c r="AX168" s="11" t="s">
        <v>76</v>
      </c>
      <c r="AY168" s="194" t="s">
        <v>162</v>
      </c>
    </row>
    <row r="169" spans="2:65" s="1" customFormat="1" ht="22.5" customHeight="1">
      <c r="B169" s="172"/>
      <c r="C169" s="173" t="s">
        <v>331</v>
      </c>
      <c r="D169" s="173" t="s">
        <v>164</v>
      </c>
      <c r="E169" s="174" t="s">
        <v>332</v>
      </c>
      <c r="F169" s="175" t="s">
        <v>333</v>
      </c>
      <c r="G169" s="176" t="s">
        <v>217</v>
      </c>
      <c r="H169" s="177">
        <v>122.2</v>
      </c>
      <c r="I169" s="178"/>
      <c r="J169" s="179">
        <f>ROUND(I169*H169,2)</f>
        <v>0</v>
      </c>
      <c r="K169" s="175" t="s">
        <v>5</v>
      </c>
      <c r="L169" s="39"/>
      <c r="M169" s="180" t="s">
        <v>5</v>
      </c>
      <c r="N169" s="181" t="s">
        <v>43</v>
      </c>
      <c r="O169" s="40"/>
      <c r="P169" s="182">
        <f>O169*H169</f>
        <v>0</v>
      </c>
      <c r="Q169" s="182">
        <v>0.12185</v>
      </c>
      <c r="R169" s="182">
        <f>Q169*H169</f>
        <v>14.89007</v>
      </c>
      <c r="S169" s="182">
        <v>0</v>
      </c>
      <c r="T169" s="183">
        <f>S169*H169</f>
        <v>0</v>
      </c>
      <c r="AR169" s="23" t="s">
        <v>169</v>
      </c>
      <c r="AT169" s="23" t="s">
        <v>164</v>
      </c>
      <c r="AU169" s="23" t="s">
        <v>108</v>
      </c>
      <c r="AY169" s="23" t="s">
        <v>162</v>
      </c>
      <c r="BE169" s="184">
        <f>IF(N169="základní",J169,0)</f>
        <v>0</v>
      </c>
      <c r="BF169" s="184">
        <f>IF(N169="snížená",J169,0)</f>
        <v>0</v>
      </c>
      <c r="BG169" s="184">
        <f>IF(N169="zákl. přenesená",J169,0)</f>
        <v>0</v>
      </c>
      <c r="BH169" s="184">
        <f>IF(N169="sníž. přenesená",J169,0)</f>
        <v>0</v>
      </c>
      <c r="BI169" s="184">
        <f>IF(N169="nulová",J169,0)</f>
        <v>0</v>
      </c>
      <c r="BJ169" s="23" t="s">
        <v>108</v>
      </c>
      <c r="BK169" s="184">
        <f>ROUND(I169*H169,2)</f>
        <v>0</v>
      </c>
      <c r="BL169" s="23" t="s">
        <v>169</v>
      </c>
      <c r="BM169" s="23" t="s">
        <v>334</v>
      </c>
    </row>
    <row r="170" spans="2:65" s="11" customFormat="1">
      <c r="B170" s="185"/>
      <c r="D170" s="186" t="s">
        <v>171</v>
      </c>
      <c r="E170" s="187" t="s">
        <v>5</v>
      </c>
      <c r="F170" s="188" t="s">
        <v>335</v>
      </c>
      <c r="H170" s="189">
        <v>122.2</v>
      </c>
      <c r="I170" s="190"/>
      <c r="L170" s="185"/>
      <c r="M170" s="191"/>
      <c r="N170" s="192"/>
      <c r="O170" s="192"/>
      <c r="P170" s="192"/>
      <c r="Q170" s="192"/>
      <c r="R170" s="192"/>
      <c r="S170" s="192"/>
      <c r="T170" s="193"/>
      <c r="AT170" s="194" t="s">
        <v>171</v>
      </c>
      <c r="AU170" s="194" t="s">
        <v>108</v>
      </c>
      <c r="AV170" s="11" t="s">
        <v>108</v>
      </c>
      <c r="AW170" s="11" t="s">
        <v>34</v>
      </c>
      <c r="AX170" s="11" t="s">
        <v>76</v>
      </c>
      <c r="AY170" s="194" t="s">
        <v>162</v>
      </c>
    </row>
    <row r="171" spans="2:65" s="1" customFormat="1" ht="22.5" customHeight="1">
      <c r="B171" s="172"/>
      <c r="C171" s="173" t="s">
        <v>336</v>
      </c>
      <c r="D171" s="173" t="s">
        <v>164</v>
      </c>
      <c r="E171" s="174" t="s">
        <v>337</v>
      </c>
      <c r="F171" s="175" t="s">
        <v>338</v>
      </c>
      <c r="G171" s="176" t="s">
        <v>217</v>
      </c>
      <c r="H171" s="177">
        <v>8.8000000000000007</v>
      </c>
      <c r="I171" s="178"/>
      <c r="J171" s="179">
        <f>ROUND(I171*H171,2)</f>
        <v>0</v>
      </c>
      <c r="K171" s="175" t="s">
        <v>168</v>
      </c>
      <c r="L171" s="39"/>
      <c r="M171" s="180" t="s">
        <v>5</v>
      </c>
      <c r="N171" s="181" t="s">
        <v>43</v>
      </c>
      <c r="O171" s="40"/>
      <c r="P171" s="182">
        <f>O171*H171</f>
        <v>0</v>
      </c>
      <c r="Q171" s="182">
        <v>0.17818000000000001</v>
      </c>
      <c r="R171" s="182">
        <f>Q171*H171</f>
        <v>1.5679840000000003</v>
      </c>
      <c r="S171" s="182">
        <v>0</v>
      </c>
      <c r="T171" s="183">
        <f>S171*H171</f>
        <v>0</v>
      </c>
      <c r="AR171" s="23" t="s">
        <v>169</v>
      </c>
      <c r="AT171" s="23" t="s">
        <v>164</v>
      </c>
      <c r="AU171" s="23" t="s">
        <v>108</v>
      </c>
      <c r="AY171" s="23" t="s">
        <v>162</v>
      </c>
      <c r="BE171" s="184">
        <f>IF(N171="základní",J171,0)</f>
        <v>0</v>
      </c>
      <c r="BF171" s="184">
        <f>IF(N171="snížená",J171,0)</f>
        <v>0</v>
      </c>
      <c r="BG171" s="184">
        <f>IF(N171="zákl. přenesená",J171,0)</f>
        <v>0</v>
      </c>
      <c r="BH171" s="184">
        <f>IF(N171="sníž. přenesená",J171,0)</f>
        <v>0</v>
      </c>
      <c r="BI171" s="184">
        <f>IF(N171="nulová",J171,0)</f>
        <v>0</v>
      </c>
      <c r="BJ171" s="23" t="s">
        <v>108</v>
      </c>
      <c r="BK171" s="184">
        <f>ROUND(I171*H171,2)</f>
        <v>0</v>
      </c>
      <c r="BL171" s="23" t="s">
        <v>169</v>
      </c>
      <c r="BM171" s="23" t="s">
        <v>339</v>
      </c>
    </row>
    <row r="172" spans="2:65" s="11" customFormat="1">
      <c r="B172" s="185"/>
      <c r="D172" s="186" t="s">
        <v>171</v>
      </c>
      <c r="E172" s="187" t="s">
        <v>5</v>
      </c>
      <c r="F172" s="188" t="s">
        <v>340</v>
      </c>
      <c r="H172" s="189">
        <v>8.8000000000000007</v>
      </c>
      <c r="I172" s="190"/>
      <c r="L172" s="185"/>
      <c r="M172" s="191"/>
      <c r="N172" s="192"/>
      <c r="O172" s="192"/>
      <c r="P172" s="192"/>
      <c r="Q172" s="192"/>
      <c r="R172" s="192"/>
      <c r="S172" s="192"/>
      <c r="T172" s="193"/>
      <c r="AT172" s="194" t="s">
        <v>171</v>
      </c>
      <c r="AU172" s="194" t="s">
        <v>108</v>
      </c>
      <c r="AV172" s="11" t="s">
        <v>108</v>
      </c>
      <c r="AW172" s="11" t="s">
        <v>34</v>
      </c>
      <c r="AX172" s="11" t="s">
        <v>76</v>
      </c>
      <c r="AY172" s="194" t="s">
        <v>162</v>
      </c>
    </row>
    <row r="173" spans="2:65" s="1" customFormat="1" ht="22.5" customHeight="1">
      <c r="B173" s="172"/>
      <c r="C173" s="173" t="s">
        <v>341</v>
      </c>
      <c r="D173" s="173" t="s">
        <v>164</v>
      </c>
      <c r="E173" s="174" t="s">
        <v>342</v>
      </c>
      <c r="F173" s="175" t="s">
        <v>343</v>
      </c>
      <c r="G173" s="176" t="s">
        <v>217</v>
      </c>
      <c r="H173" s="177">
        <v>22</v>
      </c>
      <c r="I173" s="178"/>
      <c r="J173" s="179">
        <f>ROUND(I173*H173,2)</f>
        <v>0</v>
      </c>
      <c r="K173" s="175" t="s">
        <v>168</v>
      </c>
      <c r="L173" s="39"/>
      <c r="M173" s="180" t="s">
        <v>5</v>
      </c>
      <c r="N173" s="181" t="s">
        <v>43</v>
      </c>
      <c r="O173" s="40"/>
      <c r="P173" s="182">
        <f>O173*H173</f>
        <v>0</v>
      </c>
      <c r="Q173" s="182">
        <v>7.8499999999999993E-3</v>
      </c>
      <c r="R173" s="182">
        <f>Q173*H173</f>
        <v>0.17269999999999999</v>
      </c>
      <c r="S173" s="182">
        <v>0</v>
      </c>
      <c r="T173" s="183">
        <f>S173*H173</f>
        <v>0</v>
      </c>
      <c r="AR173" s="23" t="s">
        <v>169</v>
      </c>
      <c r="AT173" s="23" t="s">
        <v>164</v>
      </c>
      <c r="AU173" s="23" t="s">
        <v>108</v>
      </c>
      <c r="AY173" s="23" t="s">
        <v>162</v>
      </c>
      <c r="BE173" s="184">
        <f>IF(N173="základní",J173,0)</f>
        <v>0</v>
      </c>
      <c r="BF173" s="184">
        <f>IF(N173="snížená",J173,0)</f>
        <v>0</v>
      </c>
      <c r="BG173" s="184">
        <f>IF(N173="zákl. přenesená",J173,0)</f>
        <v>0</v>
      </c>
      <c r="BH173" s="184">
        <f>IF(N173="sníž. přenesená",J173,0)</f>
        <v>0</v>
      </c>
      <c r="BI173" s="184">
        <f>IF(N173="nulová",J173,0)</f>
        <v>0</v>
      </c>
      <c r="BJ173" s="23" t="s">
        <v>108</v>
      </c>
      <c r="BK173" s="184">
        <f>ROUND(I173*H173,2)</f>
        <v>0</v>
      </c>
      <c r="BL173" s="23" t="s">
        <v>169</v>
      </c>
      <c r="BM173" s="23" t="s">
        <v>344</v>
      </c>
    </row>
    <row r="174" spans="2:65" s="11" customFormat="1">
      <c r="B174" s="185"/>
      <c r="D174" s="195" t="s">
        <v>171</v>
      </c>
      <c r="E174" s="194" t="s">
        <v>5</v>
      </c>
      <c r="F174" s="196" t="s">
        <v>345</v>
      </c>
      <c r="H174" s="197">
        <v>22</v>
      </c>
      <c r="I174" s="190"/>
      <c r="L174" s="185"/>
      <c r="M174" s="191"/>
      <c r="N174" s="192"/>
      <c r="O174" s="192"/>
      <c r="P174" s="192"/>
      <c r="Q174" s="192"/>
      <c r="R174" s="192"/>
      <c r="S174" s="192"/>
      <c r="T174" s="193"/>
      <c r="AT174" s="194" t="s">
        <v>171</v>
      </c>
      <c r="AU174" s="194" t="s">
        <v>108</v>
      </c>
      <c r="AV174" s="11" t="s">
        <v>108</v>
      </c>
      <c r="AW174" s="11" t="s">
        <v>34</v>
      </c>
      <c r="AX174" s="11" t="s">
        <v>76</v>
      </c>
      <c r="AY174" s="194" t="s">
        <v>162</v>
      </c>
    </row>
    <row r="175" spans="2:65" s="10" customFormat="1" ht="29.85" customHeight="1">
      <c r="B175" s="158"/>
      <c r="D175" s="169" t="s">
        <v>70</v>
      </c>
      <c r="E175" s="170" t="s">
        <v>169</v>
      </c>
      <c r="F175" s="170" t="s">
        <v>346</v>
      </c>
      <c r="I175" s="161"/>
      <c r="J175" s="171">
        <f>BK175</f>
        <v>0</v>
      </c>
      <c r="L175" s="158"/>
      <c r="M175" s="163"/>
      <c r="N175" s="164"/>
      <c r="O175" s="164"/>
      <c r="P175" s="165">
        <f>SUM(P176:P199)</f>
        <v>0</v>
      </c>
      <c r="Q175" s="164"/>
      <c r="R175" s="165">
        <f>SUM(R176:R199)</f>
        <v>223.15345630000002</v>
      </c>
      <c r="S175" s="164"/>
      <c r="T175" s="166">
        <f>SUM(T176:T199)</f>
        <v>0</v>
      </c>
      <c r="AR175" s="159" t="s">
        <v>76</v>
      </c>
      <c r="AT175" s="167" t="s">
        <v>70</v>
      </c>
      <c r="AU175" s="167" t="s">
        <v>76</v>
      </c>
      <c r="AY175" s="159" t="s">
        <v>162</v>
      </c>
      <c r="BK175" s="168">
        <f>SUM(BK176:BK199)</f>
        <v>0</v>
      </c>
    </row>
    <row r="176" spans="2:65" s="1" customFormat="1" ht="22.5" customHeight="1">
      <c r="B176" s="172"/>
      <c r="C176" s="173" t="s">
        <v>347</v>
      </c>
      <c r="D176" s="173" t="s">
        <v>164</v>
      </c>
      <c r="E176" s="174" t="s">
        <v>348</v>
      </c>
      <c r="F176" s="175" t="s">
        <v>349</v>
      </c>
      <c r="G176" s="176" t="s">
        <v>217</v>
      </c>
      <c r="H176" s="177">
        <v>431.92</v>
      </c>
      <c r="I176" s="178"/>
      <c r="J176" s="179">
        <f>ROUND(I176*H176,2)</f>
        <v>0</v>
      </c>
      <c r="K176" s="175" t="s">
        <v>5</v>
      </c>
      <c r="L176" s="39"/>
      <c r="M176" s="180" t="s">
        <v>5</v>
      </c>
      <c r="N176" s="181" t="s">
        <v>43</v>
      </c>
      <c r="O176" s="40"/>
      <c r="P176" s="182">
        <f>O176*H176</f>
        <v>0</v>
      </c>
      <c r="Q176" s="182">
        <v>0.35586000000000001</v>
      </c>
      <c r="R176" s="182">
        <f>Q176*H176</f>
        <v>153.7030512</v>
      </c>
      <c r="S176" s="182">
        <v>0</v>
      </c>
      <c r="T176" s="183">
        <f>S176*H176</f>
        <v>0</v>
      </c>
      <c r="AR176" s="23" t="s">
        <v>169</v>
      </c>
      <c r="AT176" s="23" t="s">
        <v>164</v>
      </c>
      <c r="AU176" s="23" t="s">
        <v>108</v>
      </c>
      <c r="AY176" s="23" t="s">
        <v>162</v>
      </c>
      <c r="BE176" s="184">
        <f>IF(N176="základní",J176,0)</f>
        <v>0</v>
      </c>
      <c r="BF176" s="184">
        <f>IF(N176="snížená",J176,0)</f>
        <v>0</v>
      </c>
      <c r="BG176" s="184">
        <f>IF(N176="zákl. přenesená",J176,0)</f>
        <v>0</v>
      </c>
      <c r="BH176" s="184">
        <f>IF(N176="sníž. přenesená",J176,0)</f>
        <v>0</v>
      </c>
      <c r="BI176" s="184">
        <f>IF(N176="nulová",J176,0)</f>
        <v>0</v>
      </c>
      <c r="BJ176" s="23" t="s">
        <v>108</v>
      </c>
      <c r="BK176" s="184">
        <f>ROUND(I176*H176,2)</f>
        <v>0</v>
      </c>
      <c r="BL176" s="23" t="s">
        <v>169</v>
      </c>
      <c r="BM176" s="23" t="s">
        <v>350</v>
      </c>
    </row>
    <row r="177" spans="2:65" s="11" customFormat="1">
      <c r="B177" s="185"/>
      <c r="D177" s="186" t="s">
        <v>171</v>
      </c>
      <c r="E177" s="187" t="s">
        <v>5</v>
      </c>
      <c r="F177" s="188" t="s">
        <v>351</v>
      </c>
      <c r="H177" s="189">
        <v>431.92</v>
      </c>
      <c r="I177" s="190"/>
      <c r="L177" s="185"/>
      <c r="M177" s="191"/>
      <c r="N177" s="192"/>
      <c r="O177" s="192"/>
      <c r="P177" s="192"/>
      <c r="Q177" s="192"/>
      <c r="R177" s="192"/>
      <c r="S177" s="192"/>
      <c r="T177" s="193"/>
      <c r="AT177" s="194" t="s">
        <v>171</v>
      </c>
      <c r="AU177" s="194" t="s">
        <v>108</v>
      </c>
      <c r="AV177" s="11" t="s">
        <v>108</v>
      </c>
      <c r="AW177" s="11" t="s">
        <v>34</v>
      </c>
      <c r="AX177" s="11" t="s">
        <v>76</v>
      </c>
      <c r="AY177" s="194" t="s">
        <v>162</v>
      </c>
    </row>
    <row r="178" spans="2:65" s="1" customFormat="1" ht="22.5" customHeight="1">
      <c r="B178" s="172"/>
      <c r="C178" s="173" t="s">
        <v>352</v>
      </c>
      <c r="D178" s="173" t="s">
        <v>164</v>
      </c>
      <c r="E178" s="174" t="s">
        <v>353</v>
      </c>
      <c r="F178" s="175" t="s">
        <v>354</v>
      </c>
      <c r="G178" s="176" t="s">
        <v>217</v>
      </c>
      <c r="H178" s="177">
        <v>431.92</v>
      </c>
      <c r="I178" s="178"/>
      <c r="J178" s="179">
        <f>ROUND(I178*H178,2)</f>
        <v>0</v>
      </c>
      <c r="K178" s="175" t="s">
        <v>168</v>
      </c>
      <c r="L178" s="39"/>
      <c r="M178" s="180" t="s">
        <v>5</v>
      </c>
      <c r="N178" s="181" t="s">
        <v>43</v>
      </c>
      <c r="O178" s="40"/>
      <c r="P178" s="182">
        <f>O178*H178</f>
        <v>0</v>
      </c>
      <c r="Q178" s="182">
        <v>2.6199999999999999E-3</v>
      </c>
      <c r="R178" s="182">
        <f>Q178*H178</f>
        <v>1.1316303999999999</v>
      </c>
      <c r="S178" s="182">
        <v>0</v>
      </c>
      <c r="T178" s="183">
        <f>S178*H178</f>
        <v>0</v>
      </c>
      <c r="AR178" s="23" t="s">
        <v>169</v>
      </c>
      <c r="AT178" s="23" t="s">
        <v>164</v>
      </c>
      <c r="AU178" s="23" t="s">
        <v>108</v>
      </c>
      <c r="AY178" s="23" t="s">
        <v>162</v>
      </c>
      <c r="BE178" s="184">
        <f>IF(N178="základní",J178,0)</f>
        <v>0</v>
      </c>
      <c r="BF178" s="184">
        <f>IF(N178="snížená",J178,0)</f>
        <v>0</v>
      </c>
      <c r="BG178" s="184">
        <f>IF(N178="zákl. přenesená",J178,0)</f>
        <v>0</v>
      </c>
      <c r="BH178" s="184">
        <f>IF(N178="sníž. přenesená",J178,0)</f>
        <v>0</v>
      </c>
      <c r="BI178" s="184">
        <f>IF(N178="nulová",J178,0)</f>
        <v>0</v>
      </c>
      <c r="BJ178" s="23" t="s">
        <v>108</v>
      </c>
      <c r="BK178" s="184">
        <f>ROUND(I178*H178,2)</f>
        <v>0</v>
      </c>
      <c r="BL178" s="23" t="s">
        <v>169</v>
      </c>
      <c r="BM178" s="23" t="s">
        <v>355</v>
      </c>
    </row>
    <row r="179" spans="2:65" s="11" customFormat="1">
      <c r="B179" s="185"/>
      <c r="D179" s="186" t="s">
        <v>171</v>
      </c>
      <c r="E179" s="187" t="s">
        <v>5</v>
      </c>
      <c r="F179" s="188" t="s">
        <v>356</v>
      </c>
      <c r="H179" s="189">
        <v>431.92</v>
      </c>
      <c r="I179" s="190"/>
      <c r="L179" s="185"/>
      <c r="M179" s="191"/>
      <c r="N179" s="192"/>
      <c r="O179" s="192"/>
      <c r="P179" s="192"/>
      <c r="Q179" s="192"/>
      <c r="R179" s="192"/>
      <c r="S179" s="192"/>
      <c r="T179" s="193"/>
      <c r="AT179" s="194" t="s">
        <v>171</v>
      </c>
      <c r="AU179" s="194" t="s">
        <v>108</v>
      </c>
      <c r="AV179" s="11" t="s">
        <v>108</v>
      </c>
      <c r="AW179" s="11" t="s">
        <v>34</v>
      </c>
      <c r="AX179" s="11" t="s">
        <v>76</v>
      </c>
      <c r="AY179" s="194" t="s">
        <v>162</v>
      </c>
    </row>
    <row r="180" spans="2:65" s="1" customFormat="1" ht="22.5" customHeight="1">
      <c r="B180" s="172"/>
      <c r="C180" s="173" t="s">
        <v>357</v>
      </c>
      <c r="D180" s="173" t="s">
        <v>164</v>
      </c>
      <c r="E180" s="174" t="s">
        <v>358</v>
      </c>
      <c r="F180" s="175" t="s">
        <v>359</v>
      </c>
      <c r="G180" s="176" t="s">
        <v>217</v>
      </c>
      <c r="H180" s="177">
        <v>431.92</v>
      </c>
      <c r="I180" s="178"/>
      <c r="J180" s="179">
        <f>ROUND(I180*H180,2)</f>
        <v>0</v>
      </c>
      <c r="K180" s="175" t="s">
        <v>168</v>
      </c>
      <c r="L180" s="39"/>
      <c r="M180" s="180" t="s">
        <v>5</v>
      </c>
      <c r="N180" s="181" t="s">
        <v>43</v>
      </c>
      <c r="O180" s="40"/>
      <c r="P180" s="182">
        <f>O180*H180</f>
        <v>0</v>
      </c>
      <c r="Q180" s="182">
        <v>0</v>
      </c>
      <c r="R180" s="182">
        <f>Q180*H180</f>
        <v>0</v>
      </c>
      <c r="S180" s="182">
        <v>0</v>
      </c>
      <c r="T180" s="183">
        <f>S180*H180</f>
        <v>0</v>
      </c>
      <c r="AR180" s="23" t="s">
        <v>169</v>
      </c>
      <c r="AT180" s="23" t="s">
        <v>164</v>
      </c>
      <c r="AU180" s="23" t="s">
        <v>108</v>
      </c>
      <c r="AY180" s="23" t="s">
        <v>162</v>
      </c>
      <c r="BE180" s="184">
        <f>IF(N180="základní",J180,0)</f>
        <v>0</v>
      </c>
      <c r="BF180" s="184">
        <f>IF(N180="snížená",J180,0)</f>
        <v>0</v>
      </c>
      <c r="BG180" s="184">
        <f>IF(N180="zákl. přenesená",J180,0)</f>
        <v>0</v>
      </c>
      <c r="BH180" s="184">
        <f>IF(N180="sníž. přenesená",J180,0)</f>
        <v>0</v>
      </c>
      <c r="BI180" s="184">
        <f>IF(N180="nulová",J180,0)</f>
        <v>0</v>
      </c>
      <c r="BJ180" s="23" t="s">
        <v>108</v>
      </c>
      <c r="BK180" s="184">
        <f>ROUND(I180*H180,2)</f>
        <v>0</v>
      </c>
      <c r="BL180" s="23" t="s">
        <v>169</v>
      </c>
      <c r="BM180" s="23" t="s">
        <v>360</v>
      </c>
    </row>
    <row r="181" spans="2:65" s="1" customFormat="1" ht="22.5" customHeight="1">
      <c r="B181" s="172"/>
      <c r="C181" s="173" t="s">
        <v>361</v>
      </c>
      <c r="D181" s="173" t="s">
        <v>164</v>
      </c>
      <c r="E181" s="174" t="s">
        <v>362</v>
      </c>
      <c r="F181" s="175" t="s">
        <v>363</v>
      </c>
      <c r="G181" s="176" t="s">
        <v>217</v>
      </c>
      <c r="H181" s="177">
        <v>431.92</v>
      </c>
      <c r="I181" s="178"/>
      <c r="J181" s="179">
        <f>ROUND(I181*H181,2)</f>
        <v>0</v>
      </c>
      <c r="K181" s="175" t="s">
        <v>168</v>
      </c>
      <c r="L181" s="39"/>
      <c r="M181" s="180" t="s">
        <v>5</v>
      </c>
      <c r="N181" s="181" t="s">
        <v>43</v>
      </c>
      <c r="O181" s="40"/>
      <c r="P181" s="182">
        <f>O181*H181</f>
        <v>0</v>
      </c>
      <c r="Q181" s="182">
        <v>3.0999999999999999E-3</v>
      </c>
      <c r="R181" s="182">
        <f>Q181*H181</f>
        <v>1.3389519999999999</v>
      </c>
      <c r="S181" s="182">
        <v>0</v>
      </c>
      <c r="T181" s="183">
        <f>S181*H181</f>
        <v>0</v>
      </c>
      <c r="AR181" s="23" t="s">
        <v>169</v>
      </c>
      <c r="AT181" s="23" t="s">
        <v>164</v>
      </c>
      <c r="AU181" s="23" t="s">
        <v>108</v>
      </c>
      <c r="AY181" s="23" t="s">
        <v>162</v>
      </c>
      <c r="BE181" s="184">
        <f>IF(N181="základní",J181,0)</f>
        <v>0</v>
      </c>
      <c r="BF181" s="184">
        <f>IF(N181="snížená",J181,0)</f>
        <v>0</v>
      </c>
      <c r="BG181" s="184">
        <f>IF(N181="zákl. přenesená",J181,0)</f>
        <v>0</v>
      </c>
      <c r="BH181" s="184">
        <f>IF(N181="sníž. přenesená",J181,0)</f>
        <v>0</v>
      </c>
      <c r="BI181" s="184">
        <f>IF(N181="nulová",J181,0)</f>
        <v>0</v>
      </c>
      <c r="BJ181" s="23" t="s">
        <v>108</v>
      </c>
      <c r="BK181" s="184">
        <f>ROUND(I181*H181,2)</f>
        <v>0</v>
      </c>
      <c r="BL181" s="23" t="s">
        <v>169</v>
      </c>
      <c r="BM181" s="23" t="s">
        <v>364</v>
      </c>
    </row>
    <row r="182" spans="2:65" s="1" customFormat="1" ht="22.5" customHeight="1">
      <c r="B182" s="172"/>
      <c r="C182" s="173" t="s">
        <v>365</v>
      </c>
      <c r="D182" s="173" t="s">
        <v>164</v>
      </c>
      <c r="E182" s="174" t="s">
        <v>366</v>
      </c>
      <c r="F182" s="175" t="s">
        <v>367</v>
      </c>
      <c r="G182" s="176" t="s">
        <v>217</v>
      </c>
      <c r="H182" s="177">
        <v>431.92</v>
      </c>
      <c r="I182" s="178"/>
      <c r="J182" s="179">
        <f>ROUND(I182*H182,2)</f>
        <v>0</v>
      </c>
      <c r="K182" s="175" t="s">
        <v>168</v>
      </c>
      <c r="L182" s="39"/>
      <c r="M182" s="180" t="s">
        <v>5</v>
      </c>
      <c r="N182" s="181" t="s">
        <v>43</v>
      </c>
      <c r="O182" s="40"/>
      <c r="P182" s="182">
        <f>O182*H182</f>
        <v>0</v>
      </c>
      <c r="Q182" s="182">
        <v>0</v>
      </c>
      <c r="R182" s="182">
        <f>Q182*H182</f>
        <v>0</v>
      </c>
      <c r="S182" s="182">
        <v>0</v>
      </c>
      <c r="T182" s="183">
        <f>S182*H182</f>
        <v>0</v>
      </c>
      <c r="AR182" s="23" t="s">
        <v>169</v>
      </c>
      <c r="AT182" s="23" t="s">
        <v>164</v>
      </c>
      <c r="AU182" s="23" t="s">
        <v>108</v>
      </c>
      <c r="AY182" s="23" t="s">
        <v>162</v>
      </c>
      <c r="BE182" s="184">
        <f>IF(N182="základní",J182,0)</f>
        <v>0</v>
      </c>
      <c r="BF182" s="184">
        <f>IF(N182="snížená",J182,0)</f>
        <v>0</v>
      </c>
      <c r="BG182" s="184">
        <f>IF(N182="zákl. přenesená",J182,0)</f>
        <v>0</v>
      </c>
      <c r="BH182" s="184">
        <f>IF(N182="sníž. přenesená",J182,0)</f>
        <v>0</v>
      </c>
      <c r="BI182" s="184">
        <f>IF(N182="nulová",J182,0)</f>
        <v>0</v>
      </c>
      <c r="BJ182" s="23" t="s">
        <v>108</v>
      </c>
      <c r="BK182" s="184">
        <f>ROUND(I182*H182,2)</f>
        <v>0</v>
      </c>
      <c r="BL182" s="23" t="s">
        <v>169</v>
      </c>
      <c r="BM182" s="23" t="s">
        <v>368</v>
      </c>
    </row>
    <row r="183" spans="2:65" s="1" customFormat="1" ht="22.5" customHeight="1">
      <c r="B183" s="172"/>
      <c r="C183" s="173" t="s">
        <v>369</v>
      </c>
      <c r="D183" s="173" t="s">
        <v>164</v>
      </c>
      <c r="E183" s="174" t="s">
        <v>370</v>
      </c>
      <c r="F183" s="175" t="s">
        <v>371</v>
      </c>
      <c r="G183" s="176" t="s">
        <v>167</v>
      </c>
      <c r="H183" s="177">
        <v>26.155000000000001</v>
      </c>
      <c r="I183" s="178"/>
      <c r="J183" s="179">
        <f>ROUND(I183*H183,2)</f>
        <v>0</v>
      </c>
      <c r="K183" s="175" t="s">
        <v>168</v>
      </c>
      <c r="L183" s="39"/>
      <c r="M183" s="180" t="s">
        <v>5</v>
      </c>
      <c r="N183" s="181" t="s">
        <v>43</v>
      </c>
      <c r="O183" s="40"/>
      <c r="P183" s="182">
        <f>O183*H183</f>
        <v>0</v>
      </c>
      <c r="Q183" s="182">
        <v>2.4533999999999998</v>
      </c>
      <c r="R183" s="182">
        <f>Q183*H183</f>
        <v>64.168677000000002</v>
      </c>
      <c r="S183" s="182">
        <v>0</v>
      </c>
      <c r="T183" s="183">
        <f>S183*H183</f>
        <v>0</v>
      </c>
      <c r="AR183" s="23" t="s">
        <v>169</v>
      </c>
      <c r="AT183" s="23" t="s">
        <v>164</v>
      </c>
      <c r="AU183" s="23" t="s">
        <v>108</v>
      </c>
      <c r="AY183" s="23" t="s">
        <v>162</v>
      </c>
      <c r="BE183" s="184">
        <f>IF(N183="základní",J183,0)</f>
        <v>0</v>
      </c>
      <c r="BF183" s="184">
        <f>IF(N183="snížená",J183,0)</f>
        <v>0</v>
      </c>
      <c r="BG183" s="184">
        <f>IF(N183="zákl. přenesená",J183,0)</f>
        <v>0</v>
      </c>
      <c r="BH183" s="184">
        <f>IF(N183="sníž. přenesená",J183,0)</f>
        <v>0</v>
      </c>
      <c r="BI183" s="184">
        <f>IF(N183="nulová",J183,0)</f>
        <v>0</v>
      </c>
      <c r="BJ183" s="23" t="s">
        <v>108</v>
      </c>
      <c r="BK183" s="184">
        <f>ROUND(I183*H183,2)</f>
        <v>0</v>
      </c>
      <c r="BL183" s="23" t="s">
        <v>169</v>
      </c>
      <c r="BM183" s="23" t="s">
        <v>372</v>
      </c>
    </row>
    <row r="184" spans="2:65" s="11" customFormat="1">
      <c r="B184" s="185"/>
      <c r="D184" s="195" t="s">
        <v>171</v>
      </c>
      <c r="E184" s="194" t="s">
        <v>5</v>
      </c>
      <c r="F184" s="196" t="s">
        <v>373</v>
      </c>
      <c r="H184" s="197">
        <v>19.995000000000001</v>
      </c>
      <c r="I184" s="190"/>
      <c r="L184" s="185"/>
      <c r="M184" s="191"/>
      <c r="N184" s="192"/>
      <c r="O184" s="192"/>
      <c r="P184" s="192"/>
      <c r="Q184" s="192"/>
      <c r="R184" s="192"/>
      <c r="S184" s="192"/>
      <c r="T184" s="193"/>
      <c r="AT184" s="194" t="s">
        <v>171</v>
      </c>
      <c r="AU184" s="194" t="s">
        <v>108</v>
      </c>
      <c r="AV184" s="11" t="s">
        <v>108</v>
      </c>
      <c r="AW184" s="11" t="s">
        <v>34</v>
      </c>
      <c r="AX184" s="11" t="s">
        <v>71</v>
      </c>
      <c r="AY184" s="194" t="s">
        <v>162</v>
      </c>
    </row>
    <row r="185" spans="2:65" s="11" customFormat="1">
      <c r="B185" s="185"/>
      <c r="D185" s="195" t="s">
        <v>171</v>
      </c>
      <c r="E185" s="194" t="s">
        <v>5</v>
      </c>
      <c r="F185" s="196" t="s">
        <v>374</v>
      </c>
      <c r="H185" s="197">
        <v>3.218</v>
      </c>
      <c r="I185" s="190"/>
      <c r="L185" s="185"/>
      <c r="M185" s="191"/>
      <c r="N185" s="192"/>
      <c r="O185" s="192"/>
      <c r="P185" s="192"/>
      <c r="Q185" s="192"/>
      <c r="R185" s="192"/>
      <c r="S185" s="192"/>
      <c r="T185" s="193"/>
      <c r="AT185" s="194" t="s">
        <v>171</v>
      </c>
      <c r="AU185" s="194" t="s">
        <v>108</v>
      </c>
      <c r="AV185" s="11" t="s">
        <v>108</v>
      </c>
      <c r="AW185" s="11" t="s">
        <v>34</v>
      </c>
      <c r="AX185" s="11" t="s">
        <v>71</v>
      </c>
      <c r="AY185" s="194" t="s">
        <v>162</v>
      </c>
    </row>
    <row r="186" spans="2:65" s="11" customFormat="1">
      <c r="B186" s="185"/>
      <c r="D186" s="195" t="s">
        <v>171</v>
      </c>
      <c r="E186" s="194" t="s">
        <v>5</v>
      </c>
      <c r="F186" s="196" t="s">
        <v>375</v>
      </c>
      <c r="H186" s="197">
        <v>2.9420000000000002</v>
      </c>
      <c r="I186" s="190"/>
      <c r="L186" s="185"/>
      <c r="M186" s="191"/>
      <c r="N186" s="192"/>
      <c r="O186" s="192"/>
      <c r="P186" s="192"/>
      <c r="Q186" s="192"/>
      <c r="R186" s="192"/>
      <c r="S186" s="192"/>
      <c r="T186" s="193"/>
      <c r="AT186" s="194" t="s">
        <v>171</v>
      </c>
      <c r="AU186" s="194" t="s">
        <v>108</v>
      </c>
      <c r="AV186" s="11" t="s">
        <v>108</v>
      </c>
      <c r="AW186" s="11" t="s">
        <v>34</v>
      </c>
      <c r="AX186" s="11" t="s">
        <v>71</v>
      </c>
      <c r="AY186" s="194" t="s">
        <v>162</v>
      </c>
    </row>
    <row r="187" spans="2:65" s="12" customFormat="1">
      <c r="B187" s="198"/>
      <c r="D187" s="186" t="s">
        <v>171</v>
      </c>
      <c r="E187" s="199" t="s">
        <v>5</v>
      </c>
      <c r="F187" s="200" t="s">
        <v>188</v>
      </c>
      <c r="H187" s="201">
        <v>26.155000000000001</v>
      </c>
      <c r="I187" s="202"/>
      <c r="L187" s="198"/>
      <c r="M187" s="203"/>
      <c r="N187" s="204"/>
      <c r="O187" s="204"/>
      <c r="P187" s="204"/>
      <c r="Q187" s="204"/>
      <c r="R187" s="204"/>
      <c r="S187" s="204"/>
      <c r="T187" s="205"/>
      <c r="AT187" s="206" t="s">
        <v>171</v>
      </c>
      <c r="AU187" s="206" t="s">
        <v>108</v>
      </c>
      <c r="AV187" s="12" t="s">
        <v>169</v>
      </c>
      <c r="AW187" s="12" t="s">
        <v>34</v>
      </c>
      <c r="AX187" s="12" t="s">
        <v>76</v>
      </c>
      <c r="AY187" s="206" t="s">
        <v>162</v>
      </c>
    </row>
    <row r="188" spans="2:65" s="1" customFormat="1" ht="22.5" customHeight="1">
      <c r="B188" s="172"/>
      <c r="C188" s="173" t="s">
        <v>376</v>
      </c>
      <c r="D188" s="173" t="s">
        <v>164</v>
      </c>
      <c r="E188" s="174" t="s">
        <v>377</v>
      </c>
      <c r="F188" s="175" t="s">
        <v>378</v>
      </c>
      <c r="G188" s="176" t="s">
        <v>217</v>
      </c>
      <c r="H188" s="177">
        <v>174.36600000000001</v>
      </c>
      <c r="I188" s="178"/>
      <c r="J188" s="179">
        <f>ROUND(I188*H188,2)</f>
        <v>0</v>
      </c>
      <c r="K188" s="175" t="s">
        <v>168</v>
      </c>
      <c r="L188" s="39"/>
      <c r="M188" s="180" t="s">
        <v>5</v>
      </c>
      <c r="N188" s="181" t="s">
        <v>43</v>
      </c>
      <c r="O188" s="40"/>
      <c r="P188" s="182">
        <f>O188*H188</f>
        <v>0</v>
      </c>
      <c r="Q188" s="182">
        <v>5.1900000000000002E-3</v>
      </c>
      <c r="R188" s="182">
        <f>Q188*H188</f>
        <v>0.90495954000000012</v>
      </c>
      <c r="S188" s="182">
        <v>0</v>
      </c>
      <c r="T188" s="183">
        <f>S188*H188</f>
        <v>0</v>
      </c>
      <c r="AR188" s="23" t="s">
        <v>169</v>
      </c>
      <c r="AT188" s="23" t="s">
        <v>164</v>
      </c>
      <c r="AU188" s="23" t="s">
        <v>108</v>
      </c>
      <c r="AY188" s="23" t="s">
        <v>162</v>
      </c>
      <c r="BE188" s="184">
        <f>IF(N188="základní",J188,0)</f>
        <v>0</v>
      </c>
      <c r="BF188" s="184">
        <f>IF(N188="snížená",J188,0)</f>
        <v>0</v>
      </c>
      <c r="BG188" s="184">
        <f>IF(N188="zákl. přenesená",J188,0)</f>
        <v>0</v>
      </c>
      <c r="BH188" s="184">
        <f>IF(N188="sníž. přenesená",J188,0)</f>
        <v>0</v>
      </c>
      <c r="BI188" s="184">
        <f>IF(N188="nulová",J188,0)</f>
        <v>0</v>
      </c>
      <c r="BJ188" s="23" t="s">
        <v>108</v>
      </c>
      <c r="BK188" s="184">
        <f>ROUND(I188*H188,2)</f>
        <v>0</v>
      </c>
      <c r="BL188" s="23" t="s">
        <v>169</v>
      </c>
      <c r="BM188" s="23" t="s">
        <v>379</v>
      </c>
    </row>
    <row r="189" spans="2:65" s="11" customFormat="1">
      <c r="B189" s="185"/>
      <c r="D189" s="195" t="s">
        <v>171</v>
      </c>
      <c r="E189" s="194" t="s">
        <v>5</v>
      </c>
      <c r="F189" s="196" t="s">
        <v>380</v>
      </c>
      <c r="H189" s="197">
        <v>133.30000000000001</v>
      </c>
      <c r="I189" s="190"/>
      <c r="L189" s="185"/>
      <c r="M189" s="191"/>
      <c r="N189" s="192"/>
      <c r="O189" s="192"/>
      <c r="P189" s="192"/>
      <c r="Q189" s="192"/>
      <c r="R189" s="192"/>
      <c r="S189" s="192"/>
      <c r="T189" s="193"/>
      <c r="AT189" s="194" t="s">
        <v>171</v>
      </c>
      <c r="AU189" s="194" t="s">
        <v>108</v>
      </c>
      <c r="AV189" s="11" t="s">
        <v>108</v>
      </c>
      <c r="AW189" s="11" t="s">
        <v>34</v>
      </c>
      <c r="AX189" s="11" t="s">
        <v>71</v>
      </c>
      <c r="AY189" s="194" t="s">
        <v>162</v>
      </c>
    </row>
    <row r="190" spans="2:65" s="11" customFormat="1">
      <c r="B190" s="185"/>
      <c r="D190" s="195" t="s">
        <v>171</v>
      </c>
      <c r="E190" s="194" t="s">
        <v>5</v>
      </c>
      <c r="F190" s="196" t="s">
        <v>381</v>
      </c>
      <c r="H190" s="197">
        <v>21.45</v>
      </c>
      <c r="I190" s="190"/>
      <c r="L190" s="185"/>
      <c r="M190" s="191"/>
      <c r="N190" s="192"/>
      <c r="O190" s="192"/>
      <c r="P190" s="192"/>
      <c r="Q190" s="192"/>
      <c r="R190" s="192"/>
      <c r="S190" s="192"/>
      <c r="T190" s="193"/>
      <c r="AT190" s="194" t="s">
        <v>171</v>
      </c>
      <c r="AU190" s="194" t="s">
        <v>108</v>
      </c>
      <c r="AV190" s="11" t="s">
        <v>108</v>
      </c>
      <c r="AW190" s="11" t="s">
        <v>34</v>
      </c>
      <c r="AX190" s="11" t="s">
        <v>71</v>
      </c>
      <c r="AY190" s="194" t="s">
        <v>162</v>
      </c>
    </row>
    <row r="191" spans="2:65" s="11" customFormat="1">
      <c r="B191" s="185"/>
      <c r="D191" s="195" t="s">
        <v>171</v>
      </c>
      <c r="E191" s="194" t="s">
        <v>5</v>
      </c>
      <c r="F191" s="196" t="s">
        <v>382</v>
      </c>
      <c r="H191" s="197">
        <v>19.616</v>
      </c>
      <c r="I191" s="190"/>
      <c r="L191" s="185"/>
      <c r="M191" s="191"/>
      <c r="N191" s="192"/>
      <c r="O191" s="192"/>
      <c r="P191" s="192"/>
      <c r="Q191" s="192"/>
      <c r="R191" s="192"/>
      <c r="S191" s="192"/>
      <c r="T191" s="193"/>
      <c r="AT191" s="194" t="s">
        <v>171</v>
      </c>
      <c r="AU191" s="194" t="s">
        <v>108</v>
      </c>
      <c r="AV191" s="11" t="s">
        <v>108</v>
      </c>
      <c r="AW191" s="11" t="s">
        <v>34</v>
      </c>
      <c r="AX191" s="11" t="s">
        <v>71</v>
      </c>
      <c r="AY191" s="194" t="s">
        <v>162</v>
      </c>
    </row>
    <row r="192" spans="2:65" s="12" customFormat="1">
      <c r="B192" s="198"/>
      <c r="D192" s="186" t="s">
        <v>171</v>
      </c>
      <c r="E192" s="199" t="s">
        <v>5</v>
      </c>
      <c r="F192" s="200" t="s">
        <v>188</v>
      </c>
      <c r="H192" s="201">
        <v>174.36600000000001</v>
      </c>
      <c r="I192" s="202"/>
      <c r="L192" s="198"/>
      <c r="M192" s="203"/>
      <c r="N192" s="204"/>
      <c r="O192" s="204"/>
      <c r="P192" s="204"/>
      <c r="Q192" s="204"/>
      <c r="R192" s="204"/>
      <c r="S192" s="204"/>
      <c r="T192" s="205"/>
      <c r="AT192" s="206" t="s">
        <v>171</v>
      </c>
      <c r="AU192" s="206" t="s">
        <v>108</v>
      </c>
      <c r="AV192" s="12" t="s">
        <v>169</v>
      </c>
      <c r="AW192" s="12" t="s">
        <v>34</v>
      </c>
      <c r="AX192" s="12" t="s">
        <v>76</v>
      </c>
      <c r="AY192" s="206" t="s">
        <v>162</v>
      </c>
    </row>
    <row r="193" spans="2:65" s="1" customFormat="1" ht="22.5" customHeight="1">
      <c r="B193" s="172"/>
      <c r="C193" s="173" t="s">
        <v>383</v>
      </c>
      <c r="D193" s="173" t="s">
        <v>164</v>
      </c>
      <c r="E193" s="174" t="s">
        <v>384</v>
      </c>
      <c r="F193" s="175" t="s">
        <v>385</v>
      </c>
      <c r="G193" s="176" t="s">
        <v>217</v>
      </c>
      <c r="H193" s="177">
        <v>174.36600000000001</v>
      </c>
      <c r="I193" s="178"/>
      <c r="J193" s="179">
        <f>ROUND(I193*H193,2)</f>
        <v>0</v>
      </c>
      <c r="K193" s="175" t="s">
        <v>168</v>
      </c>
      <c r="L193" s="39"/>
      <c r="M193" s="180" t="s">
        <v>5</v>
      </c>
      <c r="N193" s="181" t="s">
        <v>43</v>
      </c>
      <c r="O193" s="40"/>
      <c r="P193" s="182">
        <f>O193*H193</f>
        <v>0</v>
      </c>
      <c r="Q193" s="182">
        <v>0</v>
      </c>
      <c r="R193" s="182">
        <f>Q193*H193</f>
        <v>0</v>
      </c>
      <c r="S193" s="182">
        <v>0</v>
      </c>
      <c r="T193" s="183">
        <f>S193*H193</f>
        <v>0</v>
      </c>
      <c r="AR193" s="23" t="s">
        <v>169</v>
      </c>
      <c r="AT193" s="23" t="s">
        <v>164</v>
      </c>
      <c r="AU193" s="23" t="s">
        <v>108</v>
      </c>
      <c r="AY193" s="23" t="s">
        <v>162</v>
      </c>
      <c r="BE193" s="184">
        <f>IF(N193="základní",J193,0)</f>
        <v>0</v>
      </c>
      <c r="BF193" s="184">
        <f>IF(N193="snížená",J193,0)</f>
        <v>0</v>
      </c>
      <c r="BG193" s="184">
        <f>IF(N193="zákl. přenesená",J193,0)</f>
        <v>0</v>
      </c>
      <c r="BH193" s="184">
        <f>IF(N193="sníž. přenesená",J193,0)</f>
        <v>0</v>
      </c>
      <c r="BI193" s="184">
        <f>IF(N193="nulová",J193,0)</f>
        <v>0</v>
      </c>
      <c r="BJ193" s="23" t="s">
        <v>108</v>
      </c>
      <c r="BK193" s="184">
        <f>ROUND(I193*H193,2)</f>
        <v>0</v>
      </c>
      <c r="BL193" s="23" t="s">
        <v>169</v>
      </c>
      <c r="BM193" s="23" t="s">
        <v>386</v>
      </c>
    </row>
    <row r="194" spans="2:65" s="1" customFormat="1" ht="22.5" customHeight="1">
      <c r="B194" s="172"/>
      <c r="C194" s="173" t="s">
        <v>387</v>
      </c>
      <c r="D194" s="173" t="s">
        <v>164</v>
      </c>
      <c r="E194" s="174" t="s">
        <v>388</v>
      </c>
      <c r="F194" s="175" t="s">
        <v>389</v>
      </c>
      <c r="G194" s="176" t="s">
        <v>211</v>
      </c>
      <c r="H194" s="177">
        <v>1.8109999999999999</v>
      </c>
      <c r="I194" s="178"/>
      <c r="J194" s="179">
        <f>ROUND(I194*H194,2)</f>
        <v>0</v>
      </c>
      <c r="K194" s="175" t="s">
        <v>168</v>
      </c>
      <c r="L194" s="39"/>
      <c r="M194" s="180" t="s">
        <v>5</v>
      </c>
      <c r="N194" s="181" t="s">
        <v>43</v>
      </c>
      <c r="O194" s="40"/>
      <c r="P194" s="182">
        <f>O194*H194</f>
        <v>0</v>
      </c>
      <c r="Q194" s="182">
        <v>1.0525599999999999</v>
      </c>
      <c r="R194" s="182">
        <f>Q194*H194</f>
        <v>1.9061861599999999</v>
      </c>
      <c r="S194" s="182">
        <v>0</v>
      </c>
      <c r="T194" s="183">
        <f>S194*H194</f>
        <v>0</v>
      </c>
      <c r="AR194" s="23" t="s">
        <v>169</v>
      </c>
      <c r="AT194" s="23" t="s">
        <v>164</v>
      </c>
      <c r="AU194" s="23" t="s">
        <v>108</v>
      </c>
      <c r="AY194" s="23" t="s">
        <v>162</v>
      </c>
      <c r="BE194" s="184">
        <f>IF(N194="základní",J194,0)</f>
        <v>0</v>
      </c>
      <c r="BF194" s="184">
        <f>IF(N194="snížená",J194,0)</f>
        <v>0</v>
      </c>
      <c r="BG194" s="184">
        <f>IF(N194="zákl. přenesená",J194,0)</f>
        <v>0</v>
      </c>
      <c r="BH194" s="184">
        <f>IF(N194="sníž. přenesená",J194,0)</f>
        <v>0</v>
      </c>
      <c r="BI194" s="184">
        <f>IF(N194="nulová",J194,0)</f>
        <v>0</v>
      </c>
      <c r="BJ194" s="23" t="s">
        <v>108</v>
      </c>
      <c r="BK194" s="184">
        <f>ROUND(I194*H194,2)</f>
        <v>0</v>
      </c>
      <c r="BL194" s="23" t="s">
        <v>169</v>
      </c>
      <c r="BM194" s="23" t="s">
        <v>390</v>
      </c>
    </row>
    <row r="195" spans="2:65" s="11" customFormat="1">
      <c r="B195" s="185"/>
      <c r="D195" s="195" t="s">
        <v>171</v>
      </c>
      <c r="E195" s="194" t="s">
        <v>5</v>
      </c>
      <c r="F195" s="196" t="s">
        <v>391</v>
      </c>
      <c r="H195" s="197">
        <v>0.77300000000000002</v>
      </c>
      <c r="I195" s="190"/>
      <c r="L195" s="185"/>
      <c r="M195" s="191"/>
      <c r="N195" s="192"/>
      <c r="O195" s="192"/>
      <c r="P195" s="192"/>
      <c r="Q195" s="192"/>
      <c r="R195" s="192"/>
      <c r="S195" s="192"/>
      <c r="T195" s="193"/>
      <c r="AT195" s="194" t="s">
        <v>171</v>
      </c>
      <c r="AU195" s="194" t="s">
        <v>108</v>
      </c>
      <c r="AV195" s="11" t="s">
        <v>108</v>
      </c>
      <c r="AW195" s="11" t="s">
        <v>34</v>
      </c>
      <c r="AX195" s="11" t="s">
        <v>71</v>
      </c>
      <c r="AY195" s="194" t="s">
        <v>162</v>
      </c>
    </row>
    <row r="196" spans="2:65" s="11" customFormat="1">
      <c r="B196" s="185"/>
      <c r="D196" s="195" t="s">
        <v>171</v>
      </c>
      <c r="E196" s="194" t="s">
        <v>5</v>
      </c>
      <c r="F196" s="196" t="s">
        <v>392</v>
      </c>
      <c r="H196" s="197">
        <v>0.249</v>
      </c>
      <c r="I196" s="190"/>
      <c r="L196" s="185"/>
      <c r="M196" s="191"/>
      <c r="N196" s="192"/>
      <c r="O196" s="192"/>
      <c r="P196" s="192"/>
      <c r="Q196" s="192"/>
      <c r="R196" s="192"/>
      <c r="S196" s="192"/>
      <c r="T196" s="193"/>
      <c r="AT196" s="194" t="s">
        <v>171</v>
      </c>
      <c r="AU196" s="194" t="s">
        <v>108</v>
      </c>
      <c r="AV196" s="11" t="s">
        <v>108</v>
      </c>
      <c r="AW196" s="11" t="s">
        <v>34</v>
      </c>
      <c r="AX196" s="11" t="s">
        <v>71</v>
      </c>
      <c r="AY196" s="194" t="s">
        <v>162</v>
      </c>
    </row>
    <row r="197" spans="2:65" s="11" customFormat="1">
      <c r="B197" s="185"/>
      <c r="D197" s="195" t="s">
        <v>171</v>
      </c>
      <c r="E197" s="194" t="s">
        <v>5</v>
      </c>
      <c r="F197" s="196" t="s">
        <v>393</v>
      </c>
      <c r="H197" s="197">
        <v>0.434</v>
      </c>
      <c r="I197" s="190"/>
      <c r="L197" s="185"/>
      <c r="M197" s="191"/>
      <c r="N197" s="192"/>
      <c r="O197" s="192"/>
      <c r="P197" s="192"/>
      <c r="Q197" s="192"/>
      <c r="R197" s="192"/>
      <c r="S197" s="192"/>
      <c r="T197" s="193"/>
      <c r="AT197" s="194" t="s">
        <v>171</v>
      </c>
      <c r="AU197" s="194" t="s">
        <v>108</v>
      </c>
      <c r="AV197" s="11" t="s">
        <v>108</v>
      </c>
      <c r="AW197" s="11" t="s">
        <v>34</v>
      </c>
      <c r="AX197" s="11" t="s">
        <v>71</v>
      </c>
      <c r="AY197" s="194" t="s">
        <v>162</v>
      </c>
    </row>
    <row r="198" spans="2:65" s="11" customFormat="1">
      <c r="B198" s="185"/>
      <c r="D198" s="195" t="s">
        <v>171</v>
      </c>
      <c r="E198" s="194" t="s">
        <v>5</v>
      </c>
      <c r="F198" s="196" t="s">
        <v>394</v>
      </c>
      <c r="H198" s="197">
        <v>0.35499999999999998</v>
      </c>
      <c r="I198" s="190"/>
      <c r="L198" s="185"/>
      <c r="M198" s="191"/>
      <c r="N198" s="192"/>
      <c r="O198" s="192"/>
      <c r="P198" s="192"/>
      <c r="Q198" s="192"/>
      <c r="R198" s="192"/>
      <c r="S198" s="192"/>
      <c r="T198" s="193"/>
      <c r="AT198" s="194" t="s">
        <v>171</v>
      </c>
      <c r="AU198" s="194" t="s">
        <v>108</v>
      </c>
      <c r="AV198" s="11" t="s">
        <v>108</v>
      </c>
      <c r="AW198" s="11" t="s">
        <v>34</v>
      </c>
      <c r="AX198" s="11" t="s">
        <v>71</v>
      </c>
      <c r="AY198" s="194" t="s">
        <v>162</v>
      </c>
    </row>
    <row r="199" spans="2:65" s="12" customFormat="1">
      <c r="B199" s="198"/>
      <c r="D199" s="195" t="s">
        <v>171</v>
      </c>
      <c r="E199" s="217" t="s">
        <v>5</v>
      </c>
      <c r="F199" s="218" t="s">
        <v>188</v>
      </c>
      <c r="H199" s="219">
        <v>1.8109999999999999</v>
      </c>
      <c r="I199" s="202"/>
      <c r="L199" s="198"/>
      <c r="M199" s="203"/>
      <c r="N199" s="204"/>
      <c r="O199" s="204"/>
      <c r="P199" s="204"/>
      <c r="Q199" s="204"/>
      <c r="R199" s="204"/>
      <c r="S199" s="204"/>
      <c r="T199" s="205"/>
      <c r="AT199" s="206" t="s">
        <v>171</v>
      </c>
      <c r="AU199" s="206" t="s">
        <v>108</v>
      </c>
      <c r="AV199" s="12" t="s">
        <v>169</v>
      </c>
      <c r="AW199" s="12" t="s">
        <v>34</v>
      </c>
      <c r="AX199" s="12" t="s">
        <v>76</v>
      </c>
      <c r="AY199" s="206" t="s">
        <v>162</v>
      </c>
    </row>
    <row r="200" spans="2:65" s="10" customFormat="1" ht="29.85" customHeight="1">
      <c r="B200" s="158"/>
      <c r="D200" s="169" t="s">
        <v>70</v>
      </c>
      <c r="E200" s="170" t="s">
        <v>189</v>
      </c>
      <c r="F200" s="170" t="s">
        <v>395</v>
      </c>
      <c r="I200" s="161"/>
      <c r="J200" s="171">
        <f>BK200</f>
        <v>0</v>
      </c>
      <c r="L200" s="158"/>
      <c r="M200" s="163"/>
      <c r="N200" s="164"/>
      <c r="O200" s="164"/>
      <c r="P200" s="165">
        <f>SUM(P201:P214)</f>
        <v>0</v>
      </c>
      <c r="Q200" s="164"/>
      <c r="R200" s="165">
        <f>SUM(R201:R214)</f>
        <v>0</v>
      </c>
      <c r="S200" s="164"/>
      <c r="T200" s="166">
        <f>SUM(T201:T214)</f>
        <v>0</v>
      </c>
      <c r="AR200" s="159" t="s">
        <v>76</v>
      </c>
      <c r="AT200" s="167" t="s">
        <v>70</v>
      </c>
      <c r="AU200" s="167" t="s">
        <v>76</v>
      </c>
      <c r="AY200" s="159" t="s">
        <v>162</v>
      </c>
      <c r="BK200" s="168">
        <f>SUM(BK201:BK214)</f>
        <v>0</v>
      </c>
    </row>
    <row r="201" spans="2:65" s="1" customFormat="1" ht="22.5" customHeight="1">
      <c r="B201" s="172"/>
      <c r="C201" s="173" t="s">
        <v>396</v>
      </c>
      <c r="D201" s="173" t="s">
        <v>164</v>
      </c>
      <c r="E201" s="174" t="s">
        <v>397</v>
      </c>
      <c r="F201" s="175" t="s">
        <v>398</v>
      </c>
      <c r="G201" s="176" t="s">
        <v>217</v>
      </c>
      <c r="H201" s="177">
        <v>25</v>
      </c>
      <c r="I201" s="178"/>
      <c r="J201" s="179">
        <f>ROUND(I201*H201,2)</f>
        <v>0</v>
      </c>
      <c r="K201" s="175" t="s">
        <v>5</v>
      </c>
      <c r="L201" s="39"/>
      <c r="M201" s="180" t="s">
        <v>5</v>
      </c>
      <c r="N201" s="181" t="s">
        <v>43</v>
      </c>
      <c r="O201" s="40"/>
      <c r="P201" s="182">
        <f>O201*H201</f>
        <v>0</v>
      </c>
      <c r="Q201" s="182">
        <v>0</v>
      </c>
      <c r="R201" s="182">
        <f>Q201*H201</f>
        <v>0</v>
      </c>
      <c r="S201" s="182">
        <v>0</v>
      </c>
      <c r="T201" s="183">
        <f>S201*H201</f>
        <v>0</v>
      </c>
      <c r="AR201" s="23" t="s">
        <v>169</v>
      </c>
      <c r="AT201" s="23" t="s">
        <v>164</v>
      </c>
      <c r="AU201" s="23" t="s">
        <v>108</v>
      </c>
      <c r="AY201" s="23" t="s">
        <v>162</v>
      </c>
      <c r="BE201" s="184">
        <f>IF(N201="základní",J201,0)</f>
        <v>0</v>
      </c>
      <c r="BF201" s="184">
        <f>IF(N201="snížená",J201,0)</f>
        <v>0</v>
      </c>
      <c r="BG201" s="184">
        <f>IF(N201="zákl. přenesená",J201,0)</f>
        <v>0</v>
      </c>
      <c r="BH201" s="184">
        <f>IF(N201="sníž. přenesená",J201,0)</f>
        <v>0</v>
      </c>
      <c r="BI201" s="184">
        <f>IF(N201="nulová",J201,0)</f>
        <v>0</v>
      </c>
      <c r="BJ201" s="23" t="s">
        <v>108</v>
      </c>
      <c r="BK201" s="184">
        <f>ROUND(I201*H201,2)</f>
        <v>0</v>
      </c>
      <c r="BL201" s="23" t="s">
        <v>169</v>
      </c>
      <c r="BM201" s="23" t="s">
        <v>399</v>
      </c>
    </row>
    <row r="202" spans="2:65" s="11" customFormat="1">
      <c r="B202" s="185"/>
      <c r="D202" s="186" t="s">
        <v>171</v>
      </c>
      <c r="E202" s="187" t="s">
        <v>5</v>
      </c>
      <c r="F202" s="188" t="s">
        <v>290</v>
      </c>
      <c r="H202" s="189">
        <v>25</v>
      </c>
      <c r="I202" s="190"/>
      <c r="L202" s="185"/>
      <c r="M202" s="191"/>
      <c r="N202" s="192"/>
      <c r="O202" s="192"/>
      <c r="P202" s="192"/>
      <c r="Q202" s="192"/>
      <c r="R202" s="192"/>
      <c r="S202" s="192"/>
      <c r="T202" s="193"/>
      <c r="AT202" s="194" t="s">
        <v>171</v>
      </c>
      <c r="AU202" s="194" t="s">
        <v>108</v>
      </c>
      <c r="AV202" s="11" t="s">
        <v>108</v>
      </c>
      <c r="AW202" s="11" t="s">
        <v>34</v>
      </c>
      <c r="AX202" s="11" t="s">
        <v>76</v>
      </c>
      <c r="AY202" s="194" t="s">
        <v>162</v>
      </c>
    </row>
    <row r="203" spans="2:65" s="1" customFormat="1" ht="22.5" customHeight="1">
      <c r="B203" s="172"/>
      <c r="C203" s="173" t="s">
        <v>400</v>
      </c>
      <c r="D203" s="173" t="s">
        <v>164</v>
      </c>
      <c r="E203" s="174" t="s">
        <v>401</v>
      </c>
      <c r="F203" s="175" t="s">
        <v>402</v>
      </c>
      <c r="G203" s="176" t="s">
        <v>217</v>
      </c>
      <c r="H203" s="177">
        <v>25</v>
      </c>
      <c r="I203" s="178"/>
      <c r="J203" s="179">
        <f>ROUND(I203*H203,2)</f>
        <v>0</v>
      </c>
      <c r="K203" s="175" t="s">
        <v>5</v>
      </c>
      <c r="L203" s="39"/>
      <c r="M203" s="180" t="s">
        <v>5</v>
      </c>
      <c r="N203" s="181" t="s">
        <v>43</v>
      </c>
      <c r="O203" s="40"/>
      <c r="P203" s="182">
        <f>O203*H203</f>
        <v>0</v>
      </c>
      <c r="Q203" s="182">
        <v>0</v>
      </c>
      <c r="R203" s="182">
        <f>Q203*H203</f>
        <v>0</v>
      </c>
      <c r="S203" s="182">
        <v>0</v>
      </c>
      <c r="T203" s="183">
        <f>S203*H203</f>
        <v>0</v>
      </c>
      <c r="AR203" s="23" t="s">
        <v>169</v>
      </c>
      <c r="AT203" s="23" t="s">
        <v>164</v>
      </c>
      <c r="AU203" s="23" t="s">
        <v>108</v>
      </c>
      <c r="AY203" s="23" t="s">
        <v>162</v>
      </c>
      <c r="BE203" s="184">
        <f>IF(N203="základní",J203,0)</f>
        <v>0</v>
      </c>
      <c r="BF203" s="184">
        <f>IF(N203="snížená",J203,0)</f>
        <v>0</v>
      </c>
      <c r="BG203" s="184">
        <f>IF(N203="zákl. přenesená",J203,0)</f>
        <v>0</v>
      </c>
      <c r="BH203" s="184">
        <f>IF(N203="sníž. přenesená",J203,0)</f>
        <v>0</v>
      </c>
      <c r="BI203" s="184">
        <f>IF(N203="nulová",J203,0)</f>
        <v>0</v>
      </c>
      <c r="BJ203" s="23" t="s">
        <v>108</v>
      </c>
      <c r="BK203" s="184">
        <f>ROUND(I203*H203,2)</f>
        <v>0</v>
      </c>
      <c r="BL203" s="23" t="s">
        <v>169</v>
      </c>
      <c r="BM203" s="23" t="s">
        <v>403</v>
      </c>
    </row>
    <row r="204" spans="2:65" s="11" customFormat="1">
      <c r="B204" s="185"/>
      <c r="D204" s="186" t="s">
        <v>171</v>
      </c>
      <c r="E204" s="187" t="s">
        <v>5</v>
      </c>
      <c r="F204" s="188" t="s">
        <v>290</v>
      </c>
      <c r="H204" s="189">
        <v>25</v>
      </c>
      <c r="I204" s="190"/>
      <c r="L204" s="185"/>
      <c r="M204" s="191"/>
      <c r="N204" s="192"/>
      <c r="O204" s="192"/>
      <c r="P204" s="192"/>
      <c r="Q204" s="192"/>
      <c r="R204" s="192"/>
      <c r="S204" s="192"/>
      <c r="T204" s="193"/>
      <c r="AT204" s="194" t="s">
        <v>171</v>
      </c>
      <c r="AU204" s="194" t="s">
        <v>108</v>
      </c>
      <c r="AV204" s="11" t="s">
        <v>108</v>
      </c>
      <c r="AW204" s="11" t="s">
        <v>34</v>
      </c>
      <c r="AX204" s="11" t="s">
        <v>76</v>
      </c>
      <c r="AY204" s="194" t="s">
        <v>162</v>
      </c>
    </row>
    <row r="205" spans="2:65" s="1" customFormat="1" ht="22.5" customHeight="1">
      <c r="B205" s="172"/>
      <c r="C205" s="173" t="s">
        <v>404</v>
      </c>
      <c r="D205" s="173" t="s">
        <v>164</v>
      </c>
      <c r="E205" s="174" t="s">
        <v>405</v>
      </c>
      <c r="F205" s="175" t="s">
        <v>406</v>
      </c>
      <c r="G205" s="176" t="s">
        <v>217</v>
      </c>
      <c r="H205" s="177">
        <v>266.10000000000002</v>
      </c>
      <c r="I205" s="178"/>
      <c r="J205" s="179">
        <f>ROUND(I205*H205,2)</f>
        <v>0</v>
      </c>
      <c r="K205" s="175" t="s">
        <v>5</v>
      </c>
      <c r="L205" s="39"/>
      <c r="M205" s="180" t="s">
        <v>5</v>
      </c>
      <c r="N205" s="181" t="s">
        <v>43</v>
      </c>
      <c r="O205" s="40"/>
      <c r="P205" s="182">
        <f>O205*H205</f>
        <v>0</v>
      </c>
      <c r="Q205" s="182">
        <v>0</v>
      </c>
      <c r="R205" s="182">
        <f>Q205*H205</f>
        <v>0</v>
      </c>
      <c r="S205" s="182">
        <v>0</v>
      </c>
      <c r="T205" s="183">
        <f>S205*H205</f>
        <v>0</v>
      </c>
      <c r="AR205" s="23" t="s">
        <v>169</v>
      </c>
      <c r="AT205" s="23" t="s">
        <v>164</v>
      </c>
      <c r="AU205" s="23" t="s">
        <v>108</v>
      </c>
      <c r="AY205" s="23" t="s">
        <v>162</v>
      </c>
      <c r="BE205" s="184">
        <f>IF(N205="základní",J205,0)</f>
        <v>0</v>
      </c>
      <c r="BF205" s="184">
        <f>IF(N205="snížená",J205,0)</f>
        <v>0</v>
      </c>
      <c r="BG205" s="184">
        <f>IF(N205="zákl. přenesená",J205,0)</f>
        <v>0</v>
      </c>
      <c r="BH205" s="184">
        <f>IF(N205="sníž. přenesená",J205,0)</f>
        <v>0</v>
      </c>
      <c r="BI205" s="184">
        <f>IF(N205="nulová",J205,0)</f>
        <v>0</v>
      </c>
      <c r="BJ205" s="23" t="s">
        <v>108</v>
      </c>
      <c r="BK205" s="184">
        <f>ROUND(I205*H205,2)</f>
        <v>0</v>
      </c>
      <c r="BL205" s="23" t="s">
        <v>169</v>
      </c>
      <c r="BM205" s="23" t="s">
        <v>407</v>
      </c>
    </row>
    <row r="206" spans="2:65" s="11" customFormat="1">
      <c r="B206" s="185"/>
      <c r="D206" s="186" t="s">
        <v>171</v>
      </c>
      <c r="E206" s="187" t="s">
        <v>5</v>
      </c>
      <c r="F206" s="188" t="s">
        <v>408</v>
      </c>
      <c r="H206" s="189">
        <v>266.10000000000002</v>
      </c>
      <c r="I206" s="190"/>
      <c r="L206" s="185"/>
      <c r="M206" s="191"/>
      <c r="N206" s="192"/>
      <c r="O206" s="192"/>
      <c r="P206" s="192"/>
      <c r="Q206" s="192"/>
      <c r="R206" s="192"/>
      <c r="S206" s="192"/>
      <c r="T206" s="193"/>
      <c r="AT206" s="194" t="s">
        <v>171</v>
      </c>
      <c r="AU206" s="194" t="s">
        <v>108</v>
      </c>
      <c r="AV206" s="11" t="s">
        <v>108</v>
      </c>
      <c r="AW206" s="11" t="s">
        <v>34</v>
      </c>
      <c r="AX206" s="11" t="s">
        <v>76</v>
      </c>
      <c r="AY206" s="194" t="s">
        <v>162</v>
      </c>
    </row>
    <row r="207" spans="2:65" s="1" customFormat="1" ht="22.5" customHeight="1">
      <c r="B207" s="172"/>
      <c r="C207" s="173" t="s">
        <v>409</v>
      </c>
      <c r="D207" s="173" t="s">
        <v>164</v>
      </c>
      <c r="E207" s="174" t="s">
        <v>410</v>
      </c>
      <c r="F207" s="175" t="s">
        <v>411</v>
      </c>
      <c r="G207" s="176" t="s">
        <v>217</v>
      </c>
      <c r="H207" s="177">
        <v>185</v>
      </c>
      <c r="I207" s="178"/>
      <c r="J207" s="179">
        <f>ROUND(I207*H207,2)</f>
        <v>0</v>
      </c>
      <c r="K207" s="175" t="s">
        <v>5</v>
      </c>
      <c r="L207" s="39"/>
      <c r="M207" s="180" t="s">
        <v>5</v>
      </c>
      <c r="N207" s="181" t="s">
        <v>43</v>
      </c>
      <c r="O207" s="40"/>
      <c r="P207" s="182">
        <f>O207*H207</f>
        <v>0</v>
      </c>
      <c r="Q207" s="182">
        <v>0</v>
      </c>
      <c r="R207" s="182">
        <f>Q207*H207</f>
        <v>0</v>
      </c>
      <c r="S207" s="182">
        <v>0</v>
      </c>
      <c r="T207" s="183">
        <f>S207*H207</f>
        <v>0</v>
      </c>
      <c r="AR207" s="23" t="s">
        <v>169</v>
      </c>
      <c r="AT207" s="23" t="s">
        <v>164</v>
      </c>
      <c r="AU207" s="23" t="s">
        <v>108</v>
      </c>
      <c r="AY207" s="23" t="s">
        <v>162</v>
      </c>
      <c r="BE207" s="184">
        <f>IF(N207="základní",J207,0)</f>
        <v>0</v>
      </c>
      <c r="BF207" s="184">
        <f>IF(N207="snížená",J207,0)</f>
        <v>0</v>
      </c>
      <c r="BG207" s="184">
        <f>IF(N207="zákl. přenesená",J207,0)</f>
        <v>0</v>
      </c>
      <c r="BH207" s="184">
        <f>IF(N207="sníž. přenesená",J207,0)</f>
        <v>0</v>
      </c>
      <c r="BI207" s="184">
        <f>IF(N207="nulová",J207,0)</f>
        <v>0</v>
      </c>
      <c r="BJ207" s="23" t="s">
        <v>108</v>
      </c>
      <c r="BK207" s="184">
        <f>ROUND(I207*H207,2)</f>
        <v>0</v>
      </c>
      <c r="BL207" s="23" t="s">
        <v>169</v>
      </c>
      <c r="BM207" s="23" t="s">
        <v>412</v>
      </c>
    </row>
    <row r="208" spans="2:65" s="11" customFormat="1">
      <c r="B208" s="185"/>
      <c r="D208" s="186" t="s">
        <v>171</v>
      </c>
      <c r="E208" s="187" t="s">
        <v>5</v>
      </c>
      <c r="F208" s="188" t="s">
        <v>413</v>
      </c>
      <c r="H208" s="189">
        <v>185</v>
      </c>
      <c r="I208" s="190"/>
      <c r="L208" s="185"/>
      <c r="M208" s="191"/>
      <c r="N208" s="192"/>
      <c r="O208" s="192"/>
      <c r="P208" s="192"/>
      <c r="Q208" s="192"/>
      <c r="R208" s="192"/>
      <c r="S208" s="192"/>
      <c r="T208" s="193"/>
      <c r="AT208" s="194" t="s">
        <v>171</v>
      </c>
      <c r="AU208" s="194" t="s">
        <v>108</v>
      </c>
      <c r="AV208" s="11" t="s">
        <v>108</v>
      </c>
      <c r="AW208" s="11" t="s">
        <v>34</v>
      </c>
      <c r="AX208" s="11" t="s">
        <v>76</v>
      </c>
      <c r="AY208" s="194" t="s">
        <v>162</v>
      </c>
    </row>
    <row r="209" spans="2:65" s="1" customFormat="1" ht="22.5" customHeight="1">
      <c r="B209" s="172"/>
      <c r="C209" s="173" t="s">
        <v>414</v>
      </c>
      <c r="D209" s="173" t="s">
        <v>164</v>
      </c>
      <c r="E209" s="174" t="s">
        <v>415</v>
      </c>
      <c r="F209" s="175" t="s">
        <v>416</v>
      </c>
      <c r="G209" s="176" t="s">
        <v>217</v>
      </c>
      <c r="H209" s="177">
        <v>2000</v>
      </c>
      <c r="I209" s="178"/>
      <c r="J209" s="179">
        <f>ROUND(I209*H209,2)</f>
        <v>0</v>
      </c>
      <c r="K209" s="175" t="s">
        <v>5</v>
      </c>
      <c r="L209" s="39"/>
      <c r="M209" s="180" t="s">
        <v>5</v>
      </c>
      <c r="N209" s="181" t="s">
        <v>43</v>
      </c>
      <c r="O209" s="40"/>
      <c r="P209" s="182">
        <f>O209*H209</f>
        <v>0</v>
      </c>
      <c r="Q209" s="182">
        <v>0</v>
      </c>
      <c r="R209" s="182">
        <f>Q209*H209</f>
        <v>0</v>
      </c>
      <c r="S209" s="182">
        <v>0</v>
      </c>
      <c r="T209" s="183">
        <f>S209*H209</f>
        <v>0</v>
      </c>
      <c r="AR209" s="23" t="s">
        <v>169</v>
      </c>
      <c r="AT209" s="23" t="s">
        <v>164</v>
      </c>
      <c r="AU209" s="23" t="s">
        <v>108</v>
      </c>
      <c r="AY209" s="23" t="s">
        <v>162</v>
      </c>
      <c r="BE209" s="184">
        <f>IF(N209="základní",J209,0)</f>
        <v>0</v>
      </c>
      <c r="BF209" s="184">
        <f>IF(N209="snížená",J209,0)</f>
        <v>0</v>
      </c>
      <c r="BG209" s="184">
        <f>IF(N209="zákl. přenesená",J209,0)</f>
        <v>0</v>
      </c>
      <c r="BH209" s="184">
        <f>IF(N209="sníž. přenesená",J209,0)</f>
        <v>0</v>
      </c>
      <c r="BI209" s="184">
        <f>IF(N209="nulová",J209,0)</f>
        <v>0</v>
      </c>
      <c r="BJ209" s="23" t="s">
        <v>108</v>
      </c>
      <c r="BK209" s="184">
        <f>ROUND(I209*H209,2)</f>
        <v>0</v>
      </c>
      <c r="BL209" s="23" t="s">
        <v>169</v>
      </c>
      <c r="BM209" s="23" t="s">
        <v>417</v>
      </c>
    </row>
    <row r="210" spans="2:65" s="11" customFormat="1">
      <c r="B210" s="185"/>
      <c r="D210" s="186" t="s">
        <v>171</v>
      </c>
      <c r="E210" s="187" t="s">
        <v>5</v>
      </c>
      <c r="F210" s="188" t="s">
        <v>418</v>
      </c>
      <c r="H210" s="189">
        <v>2000</v>
      </c>
      <c r="I210" s="190"/>
      <c r="L210" s="185"/>
      <c r="M210" s="191"/>
      <c r="N210" s="192"/>
      <c r="O210" s="192"/>
      <c r="P210" s="192"/>
      <c r="Q210" s="192"/>
      <c r="R210" s="192"/>
      <c r="S210" s="192"/>
      <c r="T210" s="193"/>
      <c r="AT210" s="194" t="s">
        <v>171</v>
      </c>
      <c r="AU210" s="194" t="s">
        <v>108</v>
      </c>
      <c r="AV210" s="11" t="s">
        <v>108</v>
      </c>
      <c r="AW210" s="11" t="s">
        <v>34</v>
      </c>
      <c r="AX210" s="11" t="s">
        <v>76</v>
      </c>
      <c r="AY210" s="194" t="s">
        <v>162</v>
      </c>
    </row>
    <row r="211" spans="2:65" s="1" customFormat="1" ht="22.5" customHeight="1">
      <c r="B211" s="172"/>
      <c r="C211" s="173" t="s">
        <v>419</v>
      </c>
      <c r="D211" s="173" t="s">
        <v>164</v>
      </c>
      <c r="E211" s="174" t="s">
        <v>420</v>
      </c>
      <c r="F211" s="175" t="s">
        <v>421</v>
      </c>
      <c r="G211" s="176" t="s">
        <v>422</v>
      </c>
      <c r="H211" s="177">
        <v>243.5</v>
      </c>
      <c r="I211" s="178"/>
      <c r="J211" s="179">
        <f>ROUND(I211*H211,2)</f>
        <v>0</v>
      </c>
      <c r="K211" s="175" t="s">
        <v>5</v>
      </c>
      <c r="L211" s="39"/>
      <c r="M211" s="180" t="s">
        <v>5</v>
      </c>
      <c r="N211" s="181" t="s">
        <v>43</v>
      </c>
      <c r="O211" s="40"/>
      <c r="P211" s="182">
        <f>O211*H211</f>
        <v>0</v>
      </c>
      <c r="Q211" s="182">
        <v>0</v>
      </c>
      <c r="R211" s="182">
        <f>Q211*H211</f>
        <v>0</v>
      </c>
      <c r="S211" s="182">
        <v>0</v>
      </c>
      <c r="T211" s="183">
        <f>S211*H211</f>
        <v>0</v>
      </c>
      <c r="AR211" s="23" t="s">
        <v>169</v>
      </c>
      <c r="AT211" s="23" t="s">
        <v>164</v>
      </c>
      <c r="AU211" s="23" t="s">
        <v>108</v>
      </c>
      <c r="AY211" s="23" t="s">
        <v>162</v>
      </c>
      <c r="BE211" s="184">
        <f>IF(N211="základní",J211,0)</f>
        <v>0</v>
      </c>
      <c r="BF211" s="184">
        <f>IF(N211="snížená",J211,0)</f>
        <v>0</v>
      </c>
      <c r="BG211" s="184">
        <f>IF(N211="zákl. přenesená",J211,0)</f>
        <v>0</v>
      </c>
      <c r="BH211" s="184">
        <f>IF(N211="sníž. přenesená",J211,0)</f>
        <v>0</v>
      </c>
      <c r="BI211" s="184">
        <f>IF(N211="nulová",J211,0)</f>
        <v>0</v>
      </c>
      <c r="BJ211" s="23" t="s">
        <v>108</v>
      </c>
      <c r="BK211" s="184">
        <f>ROUND(I211*H211,2)</f>
        <v>0</v>
      </c>
      <c r="BL211" s="23" t="s">
        <v>169</v>
      </c>
      <c r="BM211" s="23" t="s">
        <v>423</v>
      </c>
    </row>
    <row r="212" spans="2:65" s="11" customFormat="1">
      <c r="B212" s="185"/>
      <c r="D212" s="186" t="s">
        <v>171</v>
      </c>
      <c r="E212" s="187" t="s">
        <v>5</v>
      </c>
      <c r="F212" s="188" t="s">
        <v>424</v>
      </c>
      <c r="H212" s="189">
        <v>243.5</v>
      </c>
      <c r="I212" s="190"/>
      <c r="L212" s="185"/>
      <c r="M212" s="191"/>
      <c r="N212" s="192"/>
      <c r="O212" s="192"/>
      <c r="P212" s="192"/>
      <c r="Q212" s="192"/>
      <c r="R212" s="192"/>
      <c r="S212" s="192"/>
      <c r="T212" s="193"/>
      <c r="AT212" s="194" t="s">
        <v>171</v>
      </c>
      <c r="AU212" s="194" t="s">
        <v>108</v>
      </c>
      <c r="AV212" s="11" t="s">
        <v>108</v>
      </c>
      <c r="AW212" s="11" t="s">
        <v>34</v>
      </c>
      <c r="AX212" s="11" t="s">
        <v>76</v>
      </c>
      <c r="AY212" s="194" t="s">
        <v>162</v>
      </c>
    </row>
    <row r="213" spans="2:65" s="1" customFormat="1" ht="22.5" customHeight="1">
      <c r="B213" s="172"/>
      <c r="C213" s="173" t="s">
        <v>425</v>
      </c>
      <c r="D213" s="173" t="s">
        <v>164</v>
      </c>
      <c r="E213" s="174" t="s">
        <v>426</v>
      </c>
      <c r="F213" s="175" t="s">
        <v>427</v>
      </c>
      <c r="G213" s="176" t="s">
        <v>276</v>
      </c>
      <c r="H213" s="177">
        <v>1</v>
      </c>
      <c r="I213" s="178"/>
      <c r="J213" s="179">
        <f>ROUND(I213*H213,2)</f>
        <v>0</v>
      </c>
      <c r="K213" s="175" t="s">
        <v>5</v>
      </c>
      <c r="L213" s="39"/>
      <c r="M213" s="180" t="s">
        <v>5</v>
      </c>
      <c r="N213" s="181" t="s">
        <v>43</v>
      </c>
      <c r="O213" s="40"/>
      <c r="P213" s="182">
        <f>O213*H213</f>
        <v>0</v>
      </c>
      <c r="Q213" s="182">
        <v>0</v>
      </c>
      <c r="R213" s="182">
        <f>Q213*H213</f>
        <v>0</v>
      </c>
      <c r="S213" s="182">
        <v>0</v>
      </c>
      <c r="T213" s="183">
        <f>S213*H213</f>
        <v>0</v>
      </c>
      <c r="AR213" s="23" t="s">
        <v>169</v>
      </c>
      <c r="AT213" s="23" t="s">
        <v>164</v>
      </c>
      <c r="AU213" s="23" t="s">
        <v>108</v>
      </c>
      <c r="AY213" s="23" t="s">
        <v>162</v>
      </c>
      <c r="BE213" s="184">
        <f>IF(N213="základní",J213,0)</f>
        <v>0</v>
      </c>
      <c r="BF213" s="184">
        <f>IF(N213="snížená",J213,0)</f>
        <v>0</v>
      </c>
      <c r="BG213" s="184">
        <f>IF(N213="zákl. přenesená",J213,0)</f>
        <v>0</v>
      </c>
      <c r="BH213" s="184">
        <f>IF(N213="sníž. přenesená",J213,0)</f>
        <v>0</v>
      </c>
      <c r="BI213" s="184">
        <f>IF(N213="nulová",J213,0)</f>
        <v>0</v>
      </c>
      <c r="BJ213" s="23" t="s">
        <v>108</v>
      </c>
      <c r="BK213" s="184">
        <f>ROUND(I213*H213,2)</f>
        <v>0</v>
      </c>
      <c r="BL213" s="23" t="s">
        <v>169</v>
      </c>
      <c r="BM213" s="23" t="s">
        <v>428</v>
      </c>
    </row>
    <row r="214" spans="2:65" s="1" customFormat="1" ht="22.5" customHeight="1">
      <c r="B214" s="172"/>
      <c r="C214" s="173" t="s">
        <v>429</v>
      </c>
      <c r="D214" s="173" t="s">
        <v>164</v>
      </c>
      <c r="E214" s="174" t="s">
        <v>430</v>
      </c>
      <c r="F214" s="175" t="s">
        <v>431</v>
      </c>
      <c r="G214" s="176" t="s">
        <v>276</v>
      </c>
      <c r="H214" s="177">
        <v>1</v>
      </c>
      <c r="I214" s="178"/>
      <c r="J214" s="179">
        <f>ROUND(I214*H214,2)</f>
        <v>0</v>
      </c>
      <c r="K214" s="175" t="s">
        <v>5</v>
      </c>
      <c r="L214" s="39"/>
      <c r="M214" s="180" t="s">
        <v>5</v>
      </c>
      <c r="N214" s="181" t="s">
        <v>43</v>
      </c>
      <c r="O214" s="40"/>
      <c r="P214" s="182">
        <f>O214*H214</f>
        <v>0</v>
      </c>
      <c r="Q214" s="182">
        <v>0</v>
      </c>
      <c r="R214" s="182">
        <f>Q214*H214</f>
        <v>0</v>
      </c>
      <c r="S214" s="182">
        <v>0</v>
      </c>
      <c r="T214" s="183">
        <f>S214*H214</f>
        <v>0</v>
      </c>
      <c r="AR214" s="23" t="s">
        <v>169</v>
      </c>
      <c r="AT214" s="23" t="s">
        <v>164</v>
      </c>
      <c r="AU214" s="23" t="s">
        <v>108</v>
      </c>
      <c r="AY214" s="23" t="s">
        <v>162</v>
      </c>
      <c r="BE214" s="184">
        <f>IF(N214="základní",J214,0)</f>
        <v>0</v>
      </c>
      <c r="BF214" s="184">
        <f>IF(N214="snížená",J214,0)</f>
        <v>0</v>
      </c>
      <c r="BG214" s="184">
        <f>IF(N214="zákl. přenesená",J214,0)</f>
        <v>0</v>
      </c>
      <c r="BH214" s="184">
        <f>IF(N214="sníž. přenesená",J214,0)</f>
        <v>0</v>
      </c>
      <c r="BI214" s="184">
        <f>IF(N214="nulová",J214,0)</f>
        <v>0</v>
      </c>
      <c r="BJ214" s="23" t="s">
        <v>108</v>
      </c>
      <c r="BK214" s="184">
        <f>ROUND(I214*H214,2)</f>
        <v>0</v>
      </c>
      <c r="BL214" s="23" t="s">
        <v>169</v>
      </c>
      <c r="BM214" s="23" t="s">
        <v>432</v>
      </c>
    </row>
    <row r="215" spans="2:65" s="10" customFormat="1" ht="29.85" customHeight="1">
      <c r="B215" s="158"/>
      <c r="D215" s="169" t="s">
        <v>70</v>
      </c>
      <c r="E215" s="170" t="s">
        <v>193</v>
      </c>
      <c r="F215" s="170" t="s">
        <v>433</v>
      </c>
      <c r="I215" s="161"/>
      <c r="J215" s="171">
        <f>BK215</f>
        <v>0</v>
      </c>
      <c r="L215" s="158"/>
      <c r="M215" s="163"/>
      <c r="N215" s="164"/>
      <c r="O215" s="164"/>
      <c r="P215" s="165">
        <f>SUM(P216:P277)</f>
        <v>0</v>
      </c>
      <c r="Q215" s="164"/>
      <c r="R215" s="165">
        <f>SUM(R216:R277)</f>
        <v>68.619728569999992</v>
      </c>
      <c r="S215" s="164"/>
      <c r="T215" s="166">
        <f>SUM(T216:T277)</f>
        <v>0</v>
      </c>
      <c r="AR215" s="159" t="s">
        <v>76</v>
      </c>
      <c r="AT215" s="167" t="s">
        <v>70</v>
      </c>
      <c r="AU215" s="167" t="s">
        <v>76</v>
      </c>
      <c r="AY215" s="159" t="s">
        <v>162</v>
      </c>
      <c r="BK215" s="168">
        <f>SUM(BK216:BK277)</f>
        <v>0</v>
      </c>
    </row>
    <row r="216" spans="2:65" s="1" customFormat="1" ht="22.5" customHeight="1">
      <c r="B216" s="172"/>
      <c r="C216" s="173" t="s">
        <v>434</v>
      </c>
      <c r="D216" s="173" t="s">
        <v>164</v>
      </c>
      <c r="E216" s="174" t="s">
        <v>435</v>
      </c>
      <c r="F216" s="175" t="s">
        <v>436</v>
      </c>
      <c r="G216" s="176" t="s">
        <v>217</v>
      </c>
      <c r="H216" s="177">
        <v>852.69299999999998</v>
      </c>
      <c r="I216" s="178"/>
      <c r="J216" s="179">
        <f>ROUND(I216*H216,2)</f>
        <v>0</v>
      </c>
      <c r="K216" s="175" t="s">
        <v>168</v>
      </c>
      <c r="L216" s="39"/>
      <c r="M216" s="180" t="s">
        <v>5</v>
      </c>
      <c r="N216" s="181" t="s">
        <v>43</v>
      </c>
      <c r="O216" s="40"/>
      <c r="P216" s="182">
        <f>O216*H216</f>
        <v>0</v>
      </c>
      <c r="Q216" s="182">
        <v>1.4E-3</v>
      </c>
      <c r="R216" s="182">
        <f>Q216*H216</f>
        <v>1.1937701999999999</v>
      </c>
      <c r="S216" s="182">
        <v>0</v>
      </c>
      <c r="T216" s="183">
        <f>S216*H216</f>
        <v>0</v>
      </c>
      <c r="AR216" s="23" t="s">
        <v>169</v>
      </c>
      <c r="AT216" s="23" t="s">
        <v>164</v>
      </c>
      <c r="AU216" s="23" t="s">
        <v>108</v>
      </c>
      <c r="AY216" s="23" t="s">
        <v>162</v>
      </c>
      <c r="BE216" s="184">
        <f>IF(N216="základní",J216,0)</f>
        <v>0</v>
      </c>
      <c r="BF216" s="184">
        <f>IF(N216="snížená",J216,0)</f>
        <v>0</v>
      </c>
      <c r="BG216" s="184">
        <f>IF(N216="zákl. přenesená",J216,0)</f>
        <v>0</v>
      </c>
      <c r="BH216" s="184">
        <f>IF(N216="sníž. přenesená",J216,0)</f>
        <v>0</v>
      </c>
      <c r="BI216" s="184">
        <f>IF(N216="nulová",J216,0)</f>
        <v>0</v>
      </c>
      <c r="BJ216" s="23" t="s">
        <v>108</v>
      </c>
      <c r="BK216" s="184">
        <f>ROUND(I216*H216,2)</f>
        <v>0</v>
      </c>
      <c r="BL216" s="23" t="s">
        <v>169</v>
      </c>
      <c r="BM216" s="23" t="s">
        <v>437</v>
      </c>
    </row>
    <row r="217" spans="2:65" s="11" customFormat="1">
      <c r="B217" s="185"/>
      <c r="D217" s="195" t="s">
        <v>171</v>
      </c>
      <c r="E217" s="194" t="s">
        <v>5</v>
      </c>
      <c r="F217" s="196" t="s">
        <v>438</v>
      </c>
      <c r="H217" s="197">
        <v>74.48</v>
      </c>
      <c r="I217" s="190"/>
      <c r="L217" s="185"/>
      <c r="M217" s="191"/>
      <c r="N217" s="192"/>
      <c r="O217" s="192"/>
      <c r="P217" s="192"/>
      <c r="Q217" s="192"/>
      <c r="R217" s="192"/>
      <c r="S217" s="192"/>
      <c r="T217" s="193"/>
      <c r="AT217" s="194" t="s">
        <v>171</v>
      </c>
      <c r="AU217" s="194" t="s">
        <v>108</v>
      </c>
      <c r="AV217" s="11" t="s">
        <v>108</v>
      </c>
      <c r="AW217" s="11" t="s">
        <v>34</v>
      </c>
      <c r="AX217" s="11" t="s">
        <v>71</v>
      </c>
      <c r="AY217" s="194" t="s">
        <v>162</v>
      </c>
    </row>
    <row r="218" spans="2:65" s="11" customFormat="1" ht="27">
      <c r="B218" s="185"/>
      <c r="D218" s="195" t="s">
        <v>171</v>
      </c>
      <c r="E218" s="194" t="s">
        <v>5</v>
      </c>
      <c r="F218" s="196" t="s">
        <v>439</v>
      </c>
      <c r="H218" s="197">
        <v>936.32</v>
      </c>
      <c r="I218" s="190"/>
      <c r="L218" s="185"/>
      <c r="M218" s="191"/>
      <c r="N218" s="192"/>
      <c r="O218" s="192"/>
      <c r="P218" s="192"/>
      <c r="Q218" s="192"/>
      <c r="R218" s="192"/>
      <c r="S218" s="192"/>
      <c r="T218" s="193"/>
      <c r="AT218" s="194" t="s">
        <v>171</v>
      </c>
      <c r="AU218" s="194" t="s">
        <v>108</v>
      </c>
      <c r="AV218" s="11" t="s">
        <v>108</v>
      </c>
      <c r="AW218" s="11" t="s">
        <v>34</v>
      </c>
      <c r="AX218" s="11" t="s">
        <v>71</v>
      </c>
      <c r="AY218" s="194" t="s">
        <v>162</v>
      </c>
    </row>
    <row r="219" spans="2:65" s="11" customFormat="1" ht="40.5">
      <c r="B219" s="185"/>
      <c r="D219" s="195" t="s">
        <v>171</v>
      </c>
      <c r="E219" s="194" t="s">
        <v>5</v>
      </c>
      <c r="F219" s="196" t="s">
        <v>440</v>
      </c>
      <c r="H219" s="197">
        <v>-74.106999999999999</v>
      </c>
      <c r="I219" s="190"/>
      <c r="L219" s="185"/>
      <c r="M219" s="191"/>
      <c r="N219" s="192"/>
      <c r="O219" s="192"/>
      <c r="P219" s="192"/>
      <c r="Q219" s="192"/>
      <c r="R219" s="192"/>
      <c r="S219" s="192"/>
      <c r="T219" s="193"/>
      <c r="AT219" s="194" t="s">
        <v>171</v>
      </c>
      <c r="AU219" s="194" t="s">
        <v>108</v>
      </c>
      <c r="AV219" s="11" t="s">
        <v>108</v>
      </c>
      <c r="AW219" s="11" t="s">
        <v>34</v>
      </c>
      <c r="AX219" s="11" t="s">
        <v>71</v>
      </c>
      <c r="AY219" s="194" t="s">
        <v>162</v>
      </c>
    </row>
    <row r="220" spans="2:65" s="11" customFormat="1">
      <c r="B220" s="185"/>
      <c r="D220" s="195" t="s">
        <v>171</v>
      </c>
      <c r="E220" s="194" t="s">
        <v>5</v>
      </c>
      <c r="F220" s="196" t="s">
        <v>273</v>
      </c>
      <c r="H220" s="197">
        <v>-62</v>
      </c>
      <c r="I220" s="190"/>
      <c r="L220" s="185"/>
      <c r="M220" s="191"/>
      <c r="N220" s="192"/>
      <c r="O220" s="192"/>
      <c r="P220" s="192"/>
      <c r="Q220" s="192"/>
      <c r="R220" s="192"/>
      <c r="S220" s="192"/>
      <c r="T220" s="193"/>
      <c r="AT220" s="194" t="s">
        <v>171</v>
      </c>
      <c r="AU220" s="194" t="s">
        <v>108</v>
      </c>
      <c r="AV220" s="11" t="s">
        <v>108</v>
      </c>
      <c r="AW220" s="11" t="s">
        <v>34</v>
      </c>
      <c r="AX220" s="11" t="s">
        <v>71</v>
      </c>
      <c r="AY220" s="194" t="s">
        <v>162</v>
      </c>
    </row>
    <row r="221" spans="2:65" s="11" customFormat="1">
      <c r="B221" s="185"/>
      <c r="D221" s="195" t="s">
        <v>171</v>
      </c>
      <c r="E221" s="194" t="s">
        <v>5</v>
      </c>
      <c r="F221" s="196" t="s">
        <v>441</v>
      </c>
      <c r="H221" s="197">
        <v>-22</v>
      </c>
      <c r="I221" s="190"/>
      <c r="L221" s="185"/>
      <c r="M221" s="191"/>
      <c r="N221" s="192"/>
      <c r="O221" s="192"/>
      <c r="P221" s="192"/>
      <c r="Q221" s="192"/>
      <c r="R221" s="192"/>
      <c r="S221" s="192"/>
      <c r="T221" s="193"/>
      <c r="AT221" s="194" t="s">
        <v>171</v>
      </c>
      <c r="AU221" s="194" t="s">
        <v>108</v>
      </c>
      <c r="AV221" s="11" t="s">
        <v>108</v>
      </c>
      <c r="AW221" s="11" t="s">
        <v>34</v>
      </c>
      <c r="AX221" s="11" t="s">
        <v>71</v>
      </c>
      <c r="AY221" s="194" t="s">
        <v>162</v>
      </c>
    </row>
    <row r="222" spans="2:65" s="12" customFormat="1">
      <c r="B222" s="198"/>
      <c r="D222" s="186" t="s">
        <v>171</v>
      </c>
      <c r="E222" s="199" t="s">
        <v>5</v>
      </c>
      <c r="F222" s="200" t="s">
        <v>188</v>
      </c>
      <c r="H222" s="201">
        <v>852.69299999999998</v>
      </c>
      <c r="I222" s="202"/>
      <c r="L222" s="198"/>
      <c r="M222" s="203"/>
      <c r="N222" s="204"/>
      <c r="O222" s="204"/>
      <c r="P222" s="204"/>
      <c r="Q222" s="204"/>
      <c r="R222" s="204"/>
      <c r="S222" s="204"/>
      <c r="T222" s="205"/>
      <c r="AT222" s="206" t="s">
        <v>171</v>
      </c>
      <c r="AU222" s="206" t="s">
        <v>108</v>
      </c>
      <c r="AV222" s="12" t="s">
        <v>169</v>
      </c>
      <c r="AW222" s="12" t="s">
        <v>34</v>
      </c>
      <c r="AX222" s="12" t="s">
        <v>76</v>
      </c>
      <c r="AY222" s="206" t="s">
        <v>162</v>
      </c>
    </row>
    <row r="223" spans="2:65" s="1" customFormat="1" ht="22.5" customHeight="1">
      <c r="B223" s="172"/>
      <c r="C223" s="173" t="s">
        <v>442</v>
      </c>
      <c r="D223" s="173" t="s">
        <v>164</v>
      </c>
      <c r="E223" s="174" t="s">
        <v>443</v>
      </c>
      <c r="F223" s="175" t="s">
        <v>444</v>
      </c>
      <c r="G223" s="176" t="s">
        <v>217</v>
      </c>
      <c r="H223" s="177">
        <v>640.19299999999998</v>
      </c>
      <c r="I223" s="178"/>
      <c r="J223" s="179">
        <f>ROUND(I223*H223,2)</f>
        <v>0</v>
      </c>
      <c r="K223" s="175" t="s">
        <v>168</v>
      </c>
      <c r="L223" s="39"/>
      <c r="M223" s="180" t="s">
        <v>5</v>
      </c>
      <c r="N223" s="181" t="s">
        <v>43</v>
      </c>
      <c r="O223" s="40"/>
      <c r="P223" s="182">
        <f>O223*H223</f>
        <v>0</v>
      </c>
      <c r="Q223" s="182">
        <v>3.9100000000000003E-3</v>
      </c>
      <c r="R223" s="182">
        <f>Q223*H223</f>
        <v>2.50315463</v>
      </c>
      <c r="S223" s="182">
        <v>0</v>
      </c>
      <c r="T223" s="183">
        <f>S223*H223</f>
        <v>0</v>
      </c>
      <c r="AR223" s="23" t="s">
        <v>169</v>
      </c>
      <c r="AT223" s="23" t="s">
        <v>164</v>
      </c>
      <c r="AU223" s="23" t="s">
        <v>108</v>
      </c>
      <c r="AY223" s="23" t="s">
        <v>162</v>
      </c>
      <c r="BE223" s="184">
        <f>IF(N223="základní",J223,0)</f>
        <v>0</v>
      </c>
      <c r="BF223" s="184">
        <f>IF(N223="snížená",J223,0)</f>
        <v>0</v>
      </c>
      <c r="BG223" s="184">
        <f>IF(N223="zákl. přenesená",J223,0)</f>
        <v>0</v>
      </c>
      <c r="BH223" s="184">
        <f>IF(N223="sníž. přenesená",J223,0)</f>
        <v>0</v>
      </c>
      <c r="BI223" s="184">
        <f>IF(N223="nulová",J223,0)</f>
        <v>0</v>
      </c>
      <c r="BJ223" s="23" t="s">
        <v>108</v>
      </c>
      <c r="BK223" s="184">
        <f>ROUND(I223*H223,2)</f>
        <v>0</v>
      </c>
      <c r="BL223" s="23" t="s">
        <v>169</v>
      </c>
      <c r="BM223" s="23" t="s">
        <v>445</v>
      </c>
    </row>
    <row r="224" spans="2:65" s="11" customFormat="1">
      <c r="B224" s="185"/>
      <c r="D224" s="186" t="s">
        <v>171</v>
      </c>
      <c r="E224" s="187" t="s">
        <v>5</v>
      </c>
      <c r="F224" s="188" t="s">
        <v>446</v>
      </c>
      <c r="H224" s="189">
        <v>640.19299999999998</v>
      </c>
      <c r="I224" s="190"/>
      <c r="L224" s="185"/>
      <c r="M224" s="191"/>
      <c r="N224" s="192"/>
      <c r="O224" s="192"/>
      <c r="P224" s="192"/>
      <c r="Q224" s="192"/>
      <c r="R224" s="192"/>
      <c r="S224" s="192"/>
      <c r="T224" s="193"/>
      <c r="AT224" s="194" t="s">
        <v>171</v>
      </c>
      <c r="AU224" s="194" t="s">
        <v>108</v>
      </c>
      <c r="AV224" s="11" t="s">
        <v>108</v>
      </c>
      <c r="AW224" s="11" t="s">
        <v>34</v>
      </c>
      <c r="AX224" s="11" t="s">
        <v>76</v>
      </c>
      <c r="AY224" s="194" t="s">
        <v>162</v>
      </c>
    </row>
    <row r="225" spans="2:65" s="1" customFormat="1" ht="22.5" customHeight="1">
      <c r="B225" s="172"/>
      <c r="C225" s="173" t="s">
        <v>447</v>
      </c>
      <c r="D225" s="173" t="s">
        <v>164</v>
      </c>
      <c r="E225" s="174" t="s">
        <v>448</v>
      </c>
      <c r="F225" s="175" t="s">
        <v>449</v>
      </c>
      <c r="G225" s="176" t="s">
        <v>217</v>
      </c>
      <c r="H225" s="177">
        <v>212.5</v>
      </c>
      <c r="I225" s="178"/>
      <c r="J225" s="179">
        <f>ROUND(I225*H225,2)</f>
        <v>0</v>
      </c>
      <c r="K225" s="175" t="s">
        <v>168</v>
      </c>
      <c r="L225" s="39"/>
      <c r="M225" s="180" t="s">
        <v>5</v>
      </c>
      <c r="N225" s="181" t="s">
        <v>43</v>
      </c>
      <c r="O225" s="40"/>
      <c r="P225" s="182">
        <f>O225*H225</f>
        <v>0</v>
      </c>
      <c r="Q225" s="182">
        <v>2.1000000000000001E-2</v>
      </c>
      <c r="R225" s="182">
        <f>Q225*H225</f>
        <v>4.4625000000000004</v>
      </c>
      <c r="S225" s="182">
        <v>0</v>
      </c>
      <c r="T225" s="183">
        <f>S225*H225</f>
        <v>0</v>
      </c>
      <c r="AR225" s="23" t="s">
        <v>169</v>
      </c>
      <c r="AT225" s="23" t="s">
        <v>164</v>
      </c>
      <c r="AU225" s="23" t="s">
        <v>108</v>
      </c>
      <c r="AY225" s="23" t="s">
        <v>162</v>
      </c>
      <c r="BE225" s="184">
        <f>IF(N225="základní",J225,0)</f>
        <v>0</v>
      </c>
      <c r="BF225" s="184">
        <f>IF(N225="snížená",J225,0)</f>
        <v>0</v>
      </c>
      <c r="BG225" s="184">
        <f>IF(N225="zákl. přenesená",J225,0)</f>
        <v>0</v>
      </c>
      <c r="BH225" s="184">
        <f>IF(N225="sníž. přenesená",J225,0)</f>
        <v>0</v>
      </c>
      <c r="BI225" s="184">
        <f>IF(N225="nulová",J225,0)</f>
        <v>0</v>
      </c>
      <c r="BJ225" s="23" t="s">
        <v>108</v>
      </c>
      <c r="BK225" s="184">
        <f>ROUND(I225*H225,2)</f>
        <v>0</v>
      </c>
      <c r="BL225" s="23" t="s">
        <v>169</v>
      </c>
      <c r="BM225" s="23" t="s">
        <v>450</v>
      </c>
    </row>
    <row r="226" spans="2:65" s="1" customFormat="1" ht="31.5" customHeight="1">
      <c r="B226" s="172"/>
      <c r="C226" s="173" t="s">
        <v>451</v>
      </c>
      <c r="D226" s="173" t="s">
        <v>164</v>
      </c>
      <c r="E226" s="174" t="s">
        <v>452</v>
      </c>
      <c r="F226" s="175" t="s">
        <v>453</v>
      </c>
      <c r="G226" s="176" t="s">
        <v>217</v>
      </c>
      <c r="H226" s="177">
        <v>640.19299999999998</v>
      </c>
      <c r="I226" s="178"/>
      <c r="J226" s="179">
        <f>ROUND(I226*H226,2)</f>
        <v>0</v>
      </c>
      <c r="K226" s="175" t="s">
        <v>168</v>
      </c>
      <c r="L226" s="39"/>
      <c r="M226" s="180" t="s">
        <v>5</v>
      </c>
      <c r="N226" s="181" t="s">
        <v>43</v>
      </c>
      <c r="O226" s="40"/>
      <c r="P226" s="182">
        <f>O226*H226</f>
        <v>0</v>
      </c>
      <c r="Q226" s="182">
        <v>1.103E-2</v>
      </c>
      <c r="R226" s="182">
        <f>Q226*H226</f>
        <v>7.0613287900000001</v>
      </c>
      <c r="S226" s="182">
        <v>0</v>
      </c>
      <c r="T226" s="183">
        <f>S226*H226</f>
        <v>0</v>
      </c>
      <c r="AR226" s="23" t="s">
        <v>169</v>
      </c>
      <c r="AT226" s="23" t="s">
        <v>164</v>
      </c>
      <c r="AU226" s="23" t="s">
        <v>108</v>
      </c>
      <c r="AY226" s="23" t="s">
        <v>162</v>
      </c>
      <c r="BE226" s="184">
        <f>IF(N226="základní",J226,0)</f>
        <v>0</v>
      </c>
      <c r="BF226" s="184">
        <f>IF(N226="snížená",J226,0)</f>
        <v>0</v>
      </c>
      <c r="BG226" s="184">
        <f>IF(N226="zákl. přenesená",J226,0)</f>
        <v>0</v>
      </c>
      <c r="BH226" s="184">
        <f>IF(N226="sníž. přenesená",J226,0)</f>
        <v>0</v>
      </c>
      <c r="BI226" s="184">
        <f>IF(N226="nulová",J226,0)</f>
        <v>0</v>
      </c>
      <c r="BJ226" s="23" t="s">
        <v>108</v>
      </c>
      <c r="BK226" s="184">
        <f>ROUND(I226*H226,2)</f>
        <v>0</v>
      </c>
      <c r="BL226" s="23" t="s">
        <v>169</v>
      </c>
      <c r="BM226" s="23" t="s">
        <v>454</v>
      </c>
    </row>
    <row r="227" spans="2:65" s="1" customFormat="1" ht="31.5" customHeight="1">
      <c r="B227" s="172"/>
      <c r="C227" s="173" t="s">
        <v>455</v>
      </c>
      <c r="D227" s="173" t="s">
        <v>164</v>
      </c>
      <c r="E227" s="174" t="s">
        <v>456</v>
      </c>
      <c r="F227" s="175" t="s">
        <v>457</v>
      </c>
      <c r="G227" s="176" t="s">
        <v>217</v>
      </c>
      <c r="H227" s="177">
        <v>43.8</v>
      </c>
      <c r="I227" s="178"/>
      <c r="J227" s="179">
        <f>ROUND(I227*H227,2)</f>
        <v>0</v>
      </c>
      <c r="K227" s="175" t="s">
        <v>168</v>
      </c>
      <c r="L227" s="39"/>
      <c r="M227" s="180" t="s">
        <v>5</v>
      </c>
      <c r="N227" s="181" t="s">
        <v>43</v>
      </c>
      <c r="O227" s="40"/>
      <c r="P227" s="182">
        <f>O227*H227</f>
        <v>0</v>
      </c>
      <c r="Q227" s="182">
        <v>9.4699999999999993E-3</v>
      </c>
      <c r="R227" s="182">
        <f>Q227*H227</f>
        <v>0.41478599999999993</v>
      </c>
      <c r="S227" s="182">
        <v>0</v>
      </c>
      <c r="T227" s="183">
        <f>S227*H227</f>
        <v>0</v>
      </c>
      <c r="AR227" s="23" t="s">
        <v>169</v>
      </c>
      <c r="AT227" s="23" t="s">
        <v>164</v>
      </c>
      <c r="AU227" s="23" t="s">
        <v>108</v>
      </c>
      <c r="AY227" s="23" t="s">
        <v>162</v>
      </c>
      <c r="BE227" s="184">
        <f>IF(N227="základní",J227,0)</f>
        <v>0</v>
      </c>
      <c r="BF227" s="184">
        <f>IF(N227="snížená",J227,0)</f>
        <v>0</v>
      </c>
      <c r="BG227" s="184">
        <f>IF(N227="zákl. přenesená",J227,0)</f>
        <v>0</v>
      </c>
      <c r="BH227" s="184">
        <f>IF(N227="sníž. přenesená",J227,0)</f>
        <v>0</v>
      </c>
      <c r="BI227" s="184">
        <f>IF(N227="nulová",J227,0)</f>
        <v>0</v>
      </c>
      <c r="BJ227" s="23" t="s">
        <v>108</v>
      </c>
      <c r="BK227" s="184">
        <f>ROUND(I227*H227,2)</f>
        <v>0</v>
      </c>
      <c r="BL227" s="23" t="s">
        <v>169</v>
      </c>
      <c r="BM227" s="23" t="s">
        <v>458</v>
      </c>
    </row>
    <row r="228" spans="2:65" s="11" customFormat="1">
      <c r="B228" s="185"/>
      <c r="D228" s="186" t="s">
        <v>171</v>
      </c>
      <c r="E228" s="187" t="s">
        <v>5</v>
      </c>
      <c r="F228" s="188" t="s">
        <v>459</v>
      </c>
      <c r="H228" s="189">
        <v>43.8</v>
      </c>
      <c r="I228" s="190"/>
      <c r="L228" s="185"/>
      <c r="M228" s="191"/>
      <c r="N228" s="192"/>
      <c r="O228" s="192"/>
      <c r="P228" s="192"/>
      <c r="Q228" s="192"/>
      <c r="R228" s="192"/>
      <c r="S228" s="192"/>
      <c r="T228" s="193"/>
      <c r="AT228" s="194" t="s">
        <v>171</v>
      </c>
      <c r="AU228" s="194" t="s">
        <v>108</v>
      </c>
      <c r="AV228" s="11" t="s">
        <v>108</v>
      </c>
      <c r="AW228" s="11" t="s">
        <v>34</v>
      </c>
      <c r="AX228" s="11" t="s">
        <v>76</v>
      </c>
      <c r="AY228" s="194" t="s">
        <v>162</v>
      </c>
    </row>
    <row r="229" spans="2:65" s="1" customFormat="1" ht="22.5" customHeight="1">
      <c r="B229" s="172"/>
      <c r="C229" s="207" t="s">
        <v>460</v>
      </c>
      <c r="D229" s="207" t="s">
        <v>208</v>
      </c>
      <c r="E229" s="208" t="s">
        <v>461</v>
      </c>
      <c r="F229" s="209" t="s">
        <v>462</v>
      </c>
      <c r="G229" s="210" t="s">
        <v>217</v>
      </c>
      <c r="H229" s="211">
        <v>44.676000000000002</v>
      </c>
      <c r="I229" s="212"/>
      <c r="J229" s="213">
        <f>ROUND(I229*H229,2)</f>
        <v>0</v>
      </c>
      <c r="K229" s="209" t="s">
        <v>5</v>
      </c>
      <c r="L229" s="214"/>
      <c r="M229" s="215" t="s">
        <v>5</v>
      </c>
      <c r="N229" s="216" t="s">
        <v>43</v>
      </c>
      <c r="O229" s="40"/>
      <c r="P229" s="182">
        <f>O229*H229</f>
        <v>0</v>
      </c>
      <c r="Q229" s="182">
        <v>1.4999999999999999E-2</v>
      </c>
      <c r="R229" s="182">
        <f>Q229*H229</f>
        <v>0.67013999999999996</v>
      </c>
      <c r="S229" s="182">
        <v>0</v>
      </c>
      <c r="T229" s="183">
        <f>S229*H229</f>
        <v>0</v>
      </c>
      <c r="AR229" s="23" t="s">
        <v>202</v>
      </c>
      <c r="AT229" s="23" t="s">
        <v>208</v>
      </c>
      <c r="AU229" s="23" t="s">
        <v>108</v>
      </c>
      <c r="AY229" s="23" t="s">
        <v>162</v>
      </c>
      <c r="BE229" s="184">
        <f>IF(N229="základní",J229,0)</f>
        <v>0</v>
      </c>
      <c r="BF229" s="184">
        <f>IF(N229="snížená",J229,0)</f>
        <v>0</v>
      </c>
      <c r="BG229" s="184">
        <f>IF(N229="zákl. přenesená",J229,0)</f>
        <v>0</v>
      </c>
      <c r="BH229" s="184">
        <f>IF(N229="sníž. přenesená",J229,0)</f>
        <v>0</v>
      </c>
      <c r="BI229" s="184">
        <f>IF(N229="nulová",J229,0)</f>
        <v>0</v>
      </c>
      <c r="BJ229" s="23" t="s">
        <v>108</v>
      </c>
      <c r="BK229" s="184">
        <f>ROUND(I229*H229,2)</f>
        <v>0</v>
      </c>
      <c r="BL229" s="23" t="s">
        <v>169</v>
      </c>
      <c r="BM229" s="23" t="s">
        <v>463</v>
      </c>
    </row>
    <row r="230" spans="2:65" s="11" customFormat="1">
      <c r="B230" s="185"/>
      <c r="D230" s="186" t="s">
        <v>171</v>
      </c>
      <c r="F230" s="188" t="s">
        <v>464</v>
      </c>
      <c r="H230" s="189">
        <v>44.676000000000002</v>
      </c>
      <c r="I230" s="190"/>
      <c r="L230" s="185"/>
      <c r="M230" s="191"/>
      <c r="N230" s="192"/>
      <c r="O230" s="192"/>
      <c r="P230" s="192"/>
      <c r="Q230" s="192"/>
      <c r="R230" s="192"/>
      <c r="S230" s="192"/>
      <c r="T230" s="193"/>
      <c r="AT230" s="194" t="s">
        <v>171</v>
      </c>
      <c r="AU230" s="194" t="s">
        <v>108</v>
      </c>
      <c r="AV230" s="11" t="s">
        <v>108</v>
      </c>
      <c r="AW230" s="11" t="s">
        <v>6</v>
      </c>
      <c r="AX230" s="11" t="s">
        <v>76</v>
      </c>
      <c r="AY230" s="194" t="s">
        <v>162</v>
      </c>
    </row>
    <row r="231" spans="2:65" s="1" customFormat="1" ht="22.5" customHeight="1">
      <c r="B231" s="172"/>
      <c r="C231" s="173" t="s">
        <v>465</v>
      </c>
      <c r="D231" s="173" t="s">
        <v>164</v>
      </c>
      <c r="E231" s="174" t="s">
        <v>466</v>
      </c>
      <c r="F231" s="175" t="s">
        <v>467</v>
      </c>
      <c r="G231" s="176" t="s">
        <v>217</v>
      </c>
      <c r="H231" s="177">
        <v>43.8</v>
      </c>
      <c r="I231" s="178"/>
      <c r="J231" s="179">
        <f>ROUND(I231*H231,2)</f>
        <v>0</v>
      </c>
      <c r="K231" s="175" t="s">
        <v>168</v>
      </c>
      <c r="L231" s="39"/>
      <c r="M231" s="180" t="s">
        <v>5</v>
      </c>
      <c r="N231" s="181" t="s">
        <v>43</v>
      </c>
      <c r="O231" s="40"/>
      <c r="P231" s="182">
        <f>O231*H231</f>
        <v>0</v>
      </c>
      <c r="Q231" s="182">
        <v>2.6800000000000001E-3</v>
      </c>
      <c r="R231" s="182">
        <f>Q231*H231</f>
        <v>0.117384</v>
      </c>
      <c r="S231" s="182">
        <v>0</v>
      </c>
      <c r="T231" s="183">
        <f>S231*H231</f>
        <v>0</v>
      </c>
      <c r="AR231" s="23" t="s">
        <v>169</v>
      </c>
      <c r="AT231" s="23" t="s">
        <v>164</v>
      </c>
      <c r="AU231" s="23" t="s">
        <v>108</v>
      </c>
      <c r="AY231" s="23" t="s">
        <v>162</v>
      </c>
      <c r="BE231" s="184">
        <f>IF(N231="základní",J231,0)</f>
        <v>0</v>
      </c>
      <c r="BF231" s="184">
        <f>IF(N231="snížená",J231,0)</f>
        <v>0</v>
      </c>
      <c r="BG231" s="184">
        <f>IF(N231="zákl. přenesená",J231,0)</f>
        <v>0</v>
      </c>
      <c r="BH231" s="184">
        <f>IF(N231="sníž. přenesená",J231,0)</f>
        <v>0</v>
      </c>
      <c r="BI231" s="184">
        <f>IF(N231="nulová",J231,0)</f>
        <v>0</v>
      </c>
      <c r="BJ231" s="23" t="s">
        <v>108</v>
      </c>
      <c r="BK231" s="184">
        <f>ROUND(I231*H231,2)</f>
        <v>0</v>
      </c>
      <c r="BL231" s="23" t="s">
        <v>169</v>
      </c>
      <c r="BM231" s="23" t="s">
        <v>468</v>
      </c>
    </row>
    <row r="232" spans="2:65" s="1" customFormat="1" ht="22.5" customHeight="1">
      <c r="B232" s="172"/>
      <c r="C232" s="173" t="s">
        <v>469</v>
      </c>
      <c r="D232" s="173" t="s">
        <v>164</v>
      </c>
      <c r="E232" s="174" t="s">
        <v>470</v>
      </c>
      <c r="F232" s="175" t="s">
        <v>471</v>
      </c>
      <c r="G232" s="176" t="s">
        <v>217</v>
      </c>
      <c r="H232" s="177">
        <v>31.623999999999999</v>
      </c>
      <c r="I232" s="178"/>
      <c r="J232" s="179">
        <f>ROUND(I232*H232,2)</f>
        <v>0</v>
      </c>
      <c r="K232" s="175" t="s">
        <v>168</v>
      </c>
      <c r="L232" s="39"/>
      <c r="M232" s="180" t="s">
        <v>5</v>
      </c>
      <c r="N232" s="181" t="s">
        <v>43</v>
      </c>
      <c r="O232" s="40"/>
      <c r="P232" s="182">
        <f>O232*H232</f>
        <v>0</v>
      </c>
      <c r="Q232" s="182">
        <v>8.5000000000000006E-3</v>
      </c>
      <c r="R232" s="182">
        <f>Q232*H232</f>
        <v>0.26880399999999999</v>
      </c>
      <c r="S232" s="182">
        <v>0</v>
      </c>
      <c r="T232" s="183">
        <f>S232*H232</f>
        <v>0</v>
      </c>
      <c r="AR232" s="23" t="s">
        <v>169</v>
      </c>
      <c r="AT232" s="23" t="s">
        <v>164</v>
      </c>
      <c r="AU232" s="23" t="s">
        <v>108</v>
      </c>
      <c r="AY232" s="23" t="s">
        <v>162</v>
      </c>
      <c r="BE232" s="184">
        <f>IF(N232="základní",J232,0)</f>
        <v>0</v>
      </c>
      <c r="BF232" s="184">
        <f>IF(N232="snížená",J232,0)</f>
        <v>0</v>
      </c>
      <c r="BG232" s="184">
        <f>IF(N232="zákl. přenesená",J232,0)</f>
        <v>0</v>
      </c>
      <c r="BH232" s="184">
        <f>IF(N232="sníž. přenesená",J232,0)</f>
        <v>0</v>
      </c>
      <c r="BI232" s="184">
        <f>IF(N232="nulová",J232,0)</f>
        <v>0</v>
      </c>
      <c r="BJ232" s="23" t="s">
        <v>108</v>
      </c>
      <c r="BK232" s="184">
        <f>ROUND(I232*H232,2)</f>
        <v>0</v>
      </c>
      <c r="BL232" s="23" t="s">
        <v>169</v>
      </c>
      <c r="BM232" s="23" t="s">
        <v>472</v>
      </c>
    </row>
    <row r="233" spans="2:65" s="11" customFormat="1">
      <c r="B233" s="185"/>
      <c r="D233" s="195" t="s">
        <v>171</v>
      </c>
      <c r="E233" s="194" t="s">
        <v>5</v>
      </c>
      <c r="F233" s="196" t="s">
        <v>473</v>
      </c>
      <c r="H233" s="197">
        <v>43.595999999999997</v>
      </c>
      <c r="I233" s="190"/>
      <c r="L233" s="185"/>
      <c r="M233" s="191"/>
      <c r="N233" s="192"/>
      <c r="O233" s="192"/>
      <c r="P233" s="192"/>
      <c r="Q233" s="192"/>
      <c r="R233" s="192"/>
      <c r="S233" s="192"/>
      <c r="T233" s="193"/>
      <c r="AT233" s="194" t="s">
        <v>171</v>
      </c>
      <c r="AU233" s="194" t="s">
        <v>108</v>
      </c>
      <c r="AV233" s="11" t="s">
        <v>108</v>
      </c>
      <c r="AW233" s="11" t="s">
        <v>34</v>
      </c>
      <c r="AX233" s="11" t="s">
        <v>71</v>
      </c>
      <c r="AY233" s="194" t="s">
        <v>162</v>
      </c>
    </row>
    <row r="234" spans="2:65" s="11" customFormat="1">
      <c r="B234" s="185"/>
      <c r="D234" s="195" t="s">
        <v>171</v>
      </c>
      <c r="E234" s="194" t="s">
        <v>5</v>
      </c>
      <c r="F234" s="196" t="s">
        <v>474</v>
      </c>
      <c r="H234" s="197">
        <v>-11.972</v>
      </c>
      <c r="I234" s="190"/>
      <c r="L234" s="185"/>
      <c r="M234" s="191"/>
      <c r="N234" s="192"/>
      <c r="O234" s="192"/>
      <c r="P234" s="192"/>
      <c r="Q234" s="192"/>
      <c r="R234" s="192"/>
      <c r="S234" s="192"/>
      <c r="T234" s="193"/>
      <c r="AT234" s="194" t="s">
        <v>171</v>
      </c>
      <c r="AU234" s="194" t="s">
        <v>108</v>
      </c>
      <c r="AV234" s="11" t="s">
        <v>108</v>
      </c>
      <c r="AW234" s="11" t="s">
        <v>34</v>
      </c>
      <c r="AX234" s="11" t="s">
        <v>71</v>
      </c>
      <c r="AY234" s="194" t="s">
        <v>162</v>
      </c>
    </row>
    <row r="235" spans="2:65" s="12" customFormat="1">
      <c r="B235" s="198"/>
      <c r="D235" s="186" t="s">
        <v>171</v>
      </c>
      <c r="E235" s="199" t="s">
        <v>5</v>
      </c>
      <c r="F235" s="200" t="s">
        <v>188</v>
      </c>
      <c r="H235" s="201">
        <v>31.623999999999999</v>
      </c>
      <c r="I235" s="202"/>
      <c r="L235" s="198"/>
      <c r="M235" s="203"/>
      <c r="N235" s="204"/>
      <c r="O235" s="204"/>
      <c r="P235" s="204"/>
      <c r="Q235" s="204"/>
      <c r="R235" s="204"/>
      <c r="S235" s="204"/>
      <c r="T235" s="205"/>
      <c r="AT235" s="206" t="s">
        <v>171</v>
      </c>
      <c r="AU235" s="206" t="s">
        <v>108</v>
      </c>
      <c r="AV235" s="12" t="s">
        <v>169</v>
      </c>
      <c r="AW235" s="12" t="s">
        <v>34</v>
      </c>
      <c r="AX235" s="12" t="s">
        <v>76</v>
      </c>
      <c r="AY235" s="206" t="s">
        <v>162</v>
      </c>
    </row>
    <row r="236" spans="2:65" s="1" customFormat="1" ht="22.5" customHeight="1">
      <c r="B236" s="172"/>
      <c r="C236" s="207" t="s">
        <v>475</v>
      </c>
      <c r="D236" s="207" t="s">
        <v>208</v>
      </c>
      <c r="E236" s="208" t="s">
        <v>476</v>
      </c>
      <c r="F236" s="209" t="s">
        <v>477</v>
      </c>
      <c r="G236" s="210" t="s">
        <v>217</v>
      </c>
      <c r="H236" s="211">
        <v>33.204999999999998</v>
      </c>
      <c r="I236" s="212"/>
      <c r="J236" s="213">
        <f>ROUND(I236*H236,2)</f>
        <v>0</v>
      </c>
      <c r="K236" s="209" t="s">
        <v>5</v>
      </c>
      <c r="L236" s="214"/>
      <c r="M236" s="215" t="s">
        <v>5</v>
      </c>
      <c r="N236" s="216" t="s">
        <v>43</v>
      </c>
      <c r="O236" s="40"/>
      <c r="P236" s="182">
        <f>O236*H236</f>
        <v>0</v>
      </c>
      <c r="Q236" s="182">
        <v>4.8999999999999998E-3</v>
      </c>
      <c r="R236" s="182">
        <f>Q236*H236</f>
        <v>0.16270449999999997</v>
      </c>
      <c r="S236" s="182">
        <v>0</v>
      </c>
      <c r="T236" s="183">
        <f>S236*H236</f>
        <v>0</v>
      </c>
      <c r="AR236" s="23" t="s">
        <v>202</v>
      </c>
      <c r="AT236" s="23" t="s">
        <v>208</v>
      </c>
      <c r="AU236" s="23" t="s">
        <v>108</v>
      </c>
      <c r="AY236" s="23" t="s">
        <v>162</v>
      </c>
      <c r="BE236" s="184">
        <f>IF(N236="základní",J236,0)</f>
        <v>0</v>
      </c>
      <c r="BF236" s="184">
        <f>IF(N236="snížená",J236,0)</f>
        <v>0</v>
      </c>
      <c r="BG236" s="184">
        <f>IF(N236="zákl. přenesená",J236,0)</f>
        <v>0</v>
      </c>
      <c r="BH236" s="184">
        <f>IF(N236="sníž. přenesená",J236,0)</f>
        <v>0</v>
      </c>
      <c r="BI236" s="184">
        <f>IF(N236="nulová",J236,0)</f>
        <v>0</v>
      </c>
      <c r="BJ236" s="23" t="s">
        <v>108</v>
      </c>
      <c r="BK236" s="184">
        <f>ROUND(I236*H236,2)</f>
        <v>0</v>
      </c>
      <c r="BL236" s="23" t="s">
        <v>169</v>
      </c>
      <c r="BM236" s="23" t="s">
        <v>478</v>
      </c>
    </row>
    <row r="237" spans="2:65" s="1" customFormat="1" ht="27">
      <c r="B237" s="39"/>
      <c r="D237" s="195" t="s">
        <v>323</v>
      </c>
      <c r="F237" s="220" t="s">
        <v>479</v>
      </c>
      <c r="I237" s="221"/>
      <c r="L237" s="39"/>
      <c r="M237" s="222"/>
      <c r="N237" s="40"/>
      <c r="O237" s="40"/>
      <c r="P237" s="40"/>
      <c r="Q237" s="40"/>
      <c r="R237" s="40"/>
      <c r="S237" s="40"/>
      <c r="T237" s="68"/>
      <c r="AT237" s="23" t="s">
        <v>323</v>
      </c>
      <c r="AU237" s="23" t="s">
        <v>108</v>
      </c>
    </row>
    <row r="238" spans="2:65" s="11" customFormat="1">
      <c r="B238" s="185"/>
      <c r="D238" s="195" t="s">
        <v>171</v>
      </c>
      <c r="E238" s="194" t="s">
        <v>5</v>
      </c>
      <c r="F238" s="196" t="s">
        <v>473</v>
      </c>
      <c r="H238" s="197">
        <v>43.595999999999997</v>
      </c>
      <c r="I238" s="190"/>
      <c r="L238" s="185"/>
      <c r="M238" s="191"/>
      <c r="N238" s="192"/>
      <c r="O238" s="192"/>
      <c r="P238" s="192"/>
      <c r="Q238" s="192"/>
      <c r="R238" s="192"/>
      <c r="S238" s="192"/>
      <c r="T238" s="193"/>
      <c r="AT238" s="194" t="s">
        <v>171</v>
      </c>
      <c r="AU238" s="194" t="s">
        <v>108</v>
      </c>
      <c r="AV238" s="11" t="s">
        <v>108</v>
      </c>
      <c r="AW238" s="11" t="s">
        <v>34</v>
      </c>
      <c r="AX238" s="11" t="s">
        <v>71</v>
      </c>
      <c r="AY238" s="194" t="s">
        <v>162</v>
      </c>
    </row>
    <row r="239" spans="2:65" s="11" customFormat="1">
      <c r="B239" s="185"/>
      <c r="D239" s="195" t="s">
        <v>171</v>
      </c>
      <c r="E239" s="194" t="s">
        <v>5</v>
      </c>
      <c r="F239" s="196" t="s">
        <v>474</v>
      </c>
      <c r="H239" s="197">
        <v>-11.972</v>
      </c>
      <c r="I239" s="190"/>
      <c r="L239" s="185"/>
      <c r="M239" s="191"/>
      <c r="N239" s="192"/>
      <c r="O239" s="192"/>
      <c r="P239" s="192"/>
      <c r="Q239" s="192"/>
      <c r="R239" s="192"/>
      <c r="S239" s="192"/>
      <c r="T239" s="193"/>
      <c r="AT239" s="194" t="s">
        <v>171</v>
      </c>
      <c r="AU239" s="194" t="s">
        <v>108</v>
      </c>
      <c r="AV239" s="11" t="s">
        <v>108</v>
      </c>
      <c r="AW239" s="11" t="s">
        <v>34</v>
      </c>
      <c r="AX239" s="11" t="s">
        <v>71</v>
      </c>
      <c r="AY239" s="194" t="s">
        <v>162</v>
      </c>
    </row>
    <row r="240" spans="2:65" s="12" customFormat="1">
      <c r="B240" s="198"/>
      <c r="D240" s="195" t="s">
        <v>171</v>
      </c>
      <c r="E240" s="217" t="s">
        <v>5</v>
      </c>
      <c r="F240" s="218" t="s">
        <v>188</v>
      </c>
      <c r="H240" s="219">
        <v>31.623999999999999</v>
      </c>
      <c r="I240" s="202"/>
      <c r="L240" s="198"/>
      <c r="M240" s="203"/>
      <c r="N240" s="204"/>
      <c r="O240" s="204"/>
      <c r="P240" s="204"/>
      <c r="Q240" s="204"/>
      <c r="R240" s="204"/>
      <c r="S240" s="204"/>
      <c r="T240" s="205"/>
      <c r="AT240" s="206" t="s">
        <v>171</v>
      </c>
      <c r="AU240" s="206" t="s">
        <v>108</v>
      </c>
      <c r="AV240" s="12" t="s">
        <v>169</v>
      </c>
      <c r="AW240" s="12" t="s">
        <v>34</v>
      </c>
      <c r="AX240" s="12" t="s">
        <v>76</v>
      </c>
      <c r="AY240" s="206" t="s">
        <v>162</v>
      </c>
    </row>
    <row r="241" spans="2:65" s="11" customFormat="1">
      <c r="B241" s="185"/>
      <c r="D241" s="186" t="s">
        <v>171</v>
      </c>
      <c r="F241" s="188" t="s">
        <v>480</v>
      </c>
      <c r="H241" s="189">
        <v>33.204999999999998</v>
      </c>
      <c r="I241" s="190"/>
      <c r="L241" s="185"/>
      <c r="M241" s="191"/>
      <c r="N241" s="192"/>
      <c r="O241" s="192"/>
      <c r="P241" s="192"/>
      <c r="Q241" s="192"/>
      <c r="R241" s="192"/>
      <c r="S241" s="192"/>
      <c r="T241" s="193"/>
      <c r="AT241" s="194" t="s">
        <v>171</v>
      </c>
      <c r="AU241" s="194" t="s">
        <v>108</v>
      </c>
      <c r="AV241" s="11" t="s">
        <v>108</v>
      </c>
      <c r="AW241" s="11" t="s">
        <v>6</v>
      </c>
      <c r="AX241" s="11" t="s">
        <v>76</v>
      </c>
      <c r="AY241" s="194" t="s">
        <v>162</v>
      </c>
    </row>
    <row r="242" spans="2:65" s="1" customFormat="1" ht="31.5" customHeight="1">
      <c r="B242" s="172"/>
      <c r="C242" s="173" t="s">
        <v>481</v>
      </c>
      <c r="D242" s="173" t="s">
        <v>164</v>
      </c>
      <c r="E242" s="174" t="s">
        <v>482</v>
      </c>
      <c r="F242" s="175" t="s">
        <v>483</v>
      </c>
      <c r="G242" s="176" t="s">
        <v>217</v>
      </c>
      <c r="H242" s="177">
        <v>335.55</v>
      </c>
      <c r="I242" s="178"/>
      <c r="J242" s="179">
        <f>ROUND(I242*H242,2)</f>
        <v>0</v>
      </c>
      <c r="K242" s="175" t="s">
        <v>168</v>
      </c>
      <c r="L242" s="39"/>
      <c r="M242" s="180" t="s">
        <v>5</v>
      </c>
      <c r="N242" s="181" t="s">
        <v>43</v>
      </c>
      <c r="O242" s="40"/>
      <c r="P242" s="182">
        <f>O242*H242</f>
        <v>0</v>
      </c>
      <c r="Q242" s="182">
        <v>9.4999999999999998E-3</v>
      </c>
      <c r="R242" s="182">
        <f>Q242*H242</f>
        <v>3.1877249999999999</v>
      </c>
      <c r="S242" s="182">
        <v>0</v>
      </c>
      <c r="T242" s="183">
        <f>S242*H242</f>
        <v>0</v>
      </c>
      <c r="AR242" s="23" t="s">
        <v>169</v>
      </c>
      <c r="AT242" s="23" t="s">
        <v>164</v>
      </c>
      <c r="AU242" s="23" t="s">
        <v>108</v>
      </c>
      <c r="AY242" s="23" t="s">
        <v>162</v>
      </c>
      <c r="BE242" s="184">
        <f>IF(N242="základní",J242,0)</f>
        <v>0</v>
      </c>
      <c r="BF242" s="184">
        <f>IF(N242="snížená",J242,0)</f>
        <v>0</v>
      </c>
      <c r="BG242" s="184">
        <f>IF(N242="zákl. přenesená",J242,0)</f>
        <v>0</v>
      </c>
      <c r="BH242" s="184">
        <f>IF(N242="sníž. přenesená",J242,0)</f>
        <v>0</v>
      </c>
      <c r="BI242" s="184">
        <f>IF(N242="nulová",J242,0)</f>
        <v>0</v>
      </c>
      <c r="BJ242" s="23" t="s">
        <v>108</v>
      </c>
      <c r="BK242" s="184">
        <f>ROUND(I242*H242,2)</f>
        <v>0</v>
      </c>
      <c r="BL242" s="23" t="s">
        <v>169</v>
      </c>
      <c r="BM242" s="23" t="s">
        <v>484</v>
      </c>
    </row>
    <row r="243" spans="2:65" s="11" customFormat="1">
      <c r="B243" s="185"/>
      <c r="D243" s="195" t="s">
        <v>171</v>
      </c>
      <c r="E243" s="194" t="s">
        <v>5</v>
      </c>
      <c r="F243" s="196" t="s">
        <v>485</v>
      </c>
      <c r="H243" s="197">
        <v>508.34</v>
      </c>
      <c r="I243" s="190"/>
      <c r="L243" s="185"/>
      <c r="M243" s="191"/>
      <c r="N243" s="192"/>
      <c r="O243" s="192"/>
      <c r="P243" s="192"/>
      <c r="Q243" s="192"/>
      <c r="R243" s="192"/>
      <c r="S243" s="192"/>
      <c r="T243" s="193"/>
      <c r="AT243" s="194" t="s">
        <v>171</v>
      </c>
      <c r="AU243" s="194" t="s">
        <v>108</v>
      </c>
      <c r="AV243" s="11" t="s">
        <v>108</v>
      </c>
      <c r="AW243" s="11" t="s">
        <v>34</v>
      </c>
      <c r="AX243" s="11" t="s">
        <v>71</v>
      </c>
      <c r="AY243" s="194" t="s">
        <v>162</v>
      </c>
    </row>
    <row r="244" spans="2:65" s="11" customFormat="1">
      <c r="B244" s="185"/>
      <c r="D244" s="195" t="s">
        <v>171</v>
      </c>
      <c r="E244" s="194" t="s">
        <v>5</v>
      </c>
      <c r="F244" s="196" t="s">
        <v>486</v>
      </c>
      <c r="H244" s="197">
        <v>-79.165999999999997</v>
      </c>
      <c r="I244" s="190"/>
      <c r="L244" s="185"/>
      <c r="M244" s="191"/>
      <c r="N244" s="192"/>
      <c r="O244" s="192"/>
      <c r="P244" s="192"/>
      <c r="Q244" s="192"/>
      <c r="R244" s="192"/>
      <c r="S244" s="192"/>
      <c r="T244" s="193"/>
      <c r="AT244" s="194" t="s">
        <v>171</v>
      </c>
      <c r="AU244" s="194" t="s">
        <v>108</v>
      </c>
      <c r="AV244" s="11" t="s">
        <v>108</v>
      </c>
      <c r="AW244" s="11" t="s">
        <v>34</v>
      </c>
      <c r="AX244" s="11" t="s">
        <v>71</v>
      </c>
      <c r="AY244" s="194" t="s">
        <v>162</v>
      </c>
    </row>
    <row r="245" spans="2:65" s="11" customFormat="1">
      <c r="B245" s="185"/>
      <c r="D245" s="195" t="s">
        <v>171</v>
      </c>
      <c r="E245" s="194" t="s">
        <v>5</v>
      </c>
      <c r="F245" s="196" t="s">
        <v>273</v>
      </c>
      <c r="H245" s="197">
        <v>-62</v>
      </c>
      <c r="I245" s="190"/>
      <c r="L245" s="185"/>
      <c r="M245" s="191"/>
      <c r="N245" s="192"/>
      <c r="O245" s="192"/>
      <c r="P245" s="192"/>
      <c r="Q245" s="192"/>
      <c r="R245" s="192"/>
      <c r="S245" s="192"/>
      <c r="T245" s="193"/>
      <c r="AT245" s="194" t="s">
        <v>171</v>
      </c>
      <c r="AU245" s="194" t="s">
        <v>108</v>
      </c>
      <c r="AV245" s="11" t="s">
        <v>108</v>
      </c>
      <c r="AW245" s="11" t="s">
        <v>34</v>
      </c>
      <c r="AX245" s="11" t="s">
        <v>71</v>
      </c>
      <c r="AY245" s="194" t="s">
        <v>162</v>
      </c>
    </row>
    <row r="246" spans="2:65" s="11" customFormat="1">
      <c r="B246" s="185"/>
      <c r="D246" s="195" t="s">
        <v>171</v>
      </c>
      <c r="E246" s="194" t="s">
        <v>5</v>
      </c>
      <c r="F246" s="196" t="s">
        <v>487</v>
      </c>
      <c r="H246" s="197">
        <v>-31.623999999999999</v>
      </c>
      <c r="I246" s="190"/>
      <c r="L246" s="185"/>
      <c r="M246" s="191"/>
      <c r="N246" s="192"/>
      <c r="O246" s="192"/>
      <c r="P246" s="192"/>
      <c r="Q246" s="192"/>
      <c r="R246" s="192"/>
      <c r="S246" s="192"/>
      <c r="T246" s="193"/>
      <c r="AT246" s="194" t="s">
        <v>171</v>
      </c>
      <c r="AU246" s="194" t="s">
        <v>108</v>
      </c>
      <c r="AV246" s="11" t="s">
        <v>108</v>
      </c>
      <c r="AW246" s="11" t="s">
        <v>34</v>
      </c>
      <c r="AX246" s="11" t="s">
        <v>71</v>
      </c>
      <c r="AY246" s="194" t="s">
        <v>162</v>
      </c>
    </row>
    <row r="247" spans="2:65" s="12" customFormat="1">
      <c r="B247" s="198"/>
      <c r="D247" s="186" t="s">
        <v>171</v>
      </c>
      <c r="E247" s="199" t="s">
        <v>5</v>
      </c>
      <c r="F247" s="200" t="s">
        <v>188</v>
      </c>
      <c r="H247" s="201">
        <v>335.55</v>
      </c>
      <c r="I247" s="202"/>
      <c r="L247" s="198"/>
      <c r="M247" s="203"/>
      <c r="N247" s="204"/>
      <c r="O247" s="204"/>
      <c r="P247" s="204"/>
      <c r="Q247" s="204"/>
      <c r="R247" s="204"/>
      <c r="S247" s="204"/>
      <c r="T247" s="205"/>
      <c r="AT247" s="206" t="s">
        <v>171</v>
      </c>
      <c r="AU247" s="206" t="s">
        <v>108</v>
      </c>
      <c r="AV247" s="12" t="s">
        <v>169</v>
      </c>
      <c r="AW247" s="12" t="s">
        <v>34</v>
      </c>
      <c r="AX247" s="12" t="s">
        <v>76</v>
      </c>
      <c r="AY247" s="206" t="s">
        <v>162</v>
      </c>
    </row>
    <row r="248" spans="2:65" s="1" customFormat="1" ht="22.5" customHeight="1">
      <c r="B248" s="172"/>
      <c r="C248" s="207" t="s">
        <v>488</v>
      </c>
      <c r="D248" s="207" t="s">
        <v>208</v>
      </c>
      <c r="E248" s="208" t="s">
        <v>489</v>
      </c>
      <c r="F248" s="209" t="s">
        <v>490</v>
      </c>
      <c r="G248" s="210" t="s">
        <v>217</v>
      </c>
      <c r="H248" s="211">
        <v>352.32799999999997</v>
      </c>
      <c r="I248" s="212"/>
      <c r="J248" s="213">
        <f>ROUND(I248*H248,2)</f>
        <v>0</v>
      </c>
      <c r="K248" s="209" t="s">
        <v>168</v>
      </c>
      <c r="L248" s="214"/>
      <c r="M248" s="215" t="s">
        <v>5</v>
      </c>
      <c r="N248" s="216" t="s">
        <v>43</v>
      </c>
      <c r="O248" s="40"/>
      <c r="P248" s="182">
        <f>O248*H248</f>
        <v>0</v>
      </c>
      <c r="Q248" s="182">
        <v>1.95E-2</v>
      </c>
      <c r="R248" s="182">
        <f>Q248*H248</f>
        <v>6.8703959999999995</v>
      </c>
      <c r="S248" s="182">
        <v>0</v>
      </c>
      <c r="T248" s="183">
        <f>S248*H248</f>
        <v>0</v>
      </c>
      <c r="AR248" s="23" t="s">
        <v>202</v>
      </c>
      <c r="AT248" s="23" t="s">
        <v>208</v>
      </c>
      <c r="AU248" s="23" t="s">
        <v>108</v>
      </c>
      <c r="AY248" s="23" t="s">
        <v>162</v>
      </c>
      <c r="BE248" s="184">
        <f>IF(N248="základní",J248,0)</f>
        <v>0</v>
      </c>
      <c r="BF248" s="184">
        <f>IF(N248="snížená",J248,0)</f>
        <v>0</v>
      </c>
      <c r="BG248" s="184">
        <f>IF(N248="zákl. přenesená",J248,0)</f>
        <v>0</v>
      </c>
      <c r="BH248" s="184">
        <f>IF(N248="sníž. přenesená",J248,0)</f>
        <v>0</v>
      </c>
      <c r="BI248" s="184">
        <f>IF(N248="nulová",J248,0)</f>
        <v>0</v>
      </c>
      <c r="BJ248" s="23" t="s">
        <v>108</v>
      </c>
      <c r="BK248" s="184">
        <f>ROUND(I248*H248,2)</f>
        <v>0</v>
      </c>
      <c r="BL248" s="23" t="s">
        <v>169</v>
      </c>
      <c r="BM248" s="23" t="s">
        <v>491</v>
      </c>
    </row>
    <row r="249" spans="2:65" s="11" customFormat="1">
      <c r="B249" s="185"/>
      <c r="D249" s="195" t="s">
        <v>171</v>
      </c>
      <c r="E249" s="194" t="s">
        <v>5</v>
      </c>
      <c r="F249" s="196" t="s">
        <v>492</v>
      </c>
      <c r="H249" s="197">
        <v>335.55</v>
      </c>
      <c r="I249" s="190"/>
      <c r="L249" s="185"/>
      <c r="M249" s="191"/>
      <c r="N249" s="192"/>
      <c r="O249" s="192"/>
      <c r="P249" s="192"/>
      <c r="Q249" s="192"/>
      <c r="R249" s="192"/>
      <c r="S249" s="192"/>
      <c r="T249" s="193"/>
      <c r="AT249" s="194" t="s">
        <v>171</v>
      </c>
      <c r="AU249" s="194" t="s">
        <v>108</v>
      </c>
      <c r="AV249" s="11" t="s">
        <v>108</v>
      </c>
      <c r="AW249" s="11" t="s">
        <v>34</v>
      </c>
      <c r="AX249" s="11" t="s">
        <v>76</v>
      </c>
      <c r="AY249" s="194" t="s">
        <v>162</v>
      </c>
    </row>
    <row r="250" spans="2:65" s="11" customFormat="1">
      <c r="B250" s="185"/>
      <c r="D250" s="186" t="s">
        <v>171</v>
      </c>
      <c r="F250" s="188" t="s">
        <v>493</v>
      </c>
      <c r="H250" s="189">
        <v>352.32799999999997</v>
      </c>
      <c r="I250" s="190"/>
      <c r="L250" s="185"/>
      <c r="M250" s="191"/>
      <c r="N250" s="192"/>
      <c r="O250" s="192"/>
      <c r="P250" s="192"/>
      <c r="Q250" s="192"/>
      <c r="R250" s="192"/>
      <c r="S250" s="192"/>
      <c r="T250" s="193"/>
      <c r="AT250" s="194" t="s">
        <v>171</v>
      </c>
      <c r="AU250" s="194" t="s">
        <v>108</v>
      </c>
      <c r="AV250" s="11" t="s">
        <v>108</v>
      </c>
      <c r="AW250" s="11" t="s">
        <v>6</v>
      </c>
      <c r="AX250" s="11" t="s">
        <v>76</v>
      </c>
      <c r="AY250" s="194" t="s">
        <v>162</v>
      </c>
    </row>
    <row r="251" spans="2:65" s="1" customFormat="1" ht="31.5" customHeight="1">
      <c r="B251" s="172"/>
      <c r="C251" s="173" t="s">
        <v>494</v>
      </c>
      <c r="D251" s="173" t="s">
        <v>164</v>
      </c>
      <c r="E251" s="174" t="s">
        <v>495</v>
      </c>
      <c r="F251" s="175" t="s">
        <v>496</v>
      </c>
      <c r="G251" s="176" t="s">
        <v>217</v>
      </c>
      <c r="H251" s="177">
        <v>367.17399999999998</v>
      </c>
      <c r="I251" s="178"/>
      <c r="J251" s="179">
        <f>ROUND(I251*H251,2)</f>
        <v>0</v>
      </c>
      <c r="K251" s="175" t="s">
        <v>5</v>
      </c>
      <c r="L251" s="39"/>
      <c r="M251" s="180" t="s">
        <v>5</v>
      </c>
      <c r="N251" s="181" t="s">
        <v>43</v>
      </c>
      <c r="O251" s="40"/>
      <c r="P251" s="182">
        <f>O251*H251</f>
        <v>0</v>
      </c>
      <c r="Q251" s="182">
        <v>8.2799999999999992E-3</v>
      </c>
      <c r="R251" s="182">
        <f>Q251*H251</f>
        <v>3.0402007199999996</v>
      </c>
      <c r="S251" s="182">
        <v>0</v>
      </c>
      <c r="T251" s="183">
        <f>S251*H251</f>
        <v>0</v>
      </c>
      <c r="AR251" s="23" t="s">
        <v>169</v>
      </c>
      <c r="AT251" s="23" t="s">
        <v>164</v>
      </c>
      <c r="AU251" s="23" t="s">
        <v>108</v>
      </c>
      <c r="AY251" s="23" t="s">
        <v>162</v>
      </c>
      <c r="BE251" s="184">
        <f>IF(N251="základní",J251,0)</f>
        <v>0</v>
      </c>
      <c r="BF251" s="184">
        <f>IF(N251="snížená",J251,0)</f>
        <v>0</v>
      </c>
      <c r="BG251" s="184">
        <f>IF(N251="zákl. přenesená",J251,0)</f>
        <v>0</v>
      </c>
      <c r="BH251" s="184">
        <f>IF(N251="sníž. přenesená",J251,0)</f>
        <v>0</v>
      </c>
      <c r="BI251" s="184">
        <f>IF(N251="nulová",J251,0)</f>
        <v>0</v>
      </c>
      <c r="BJ251" s="23" t="s">
        <v>108</v>
      </c>
      <c r="BK251" s="184">
        <f>ROUND(I251*H251,2)</f>
        <v>0</v>
      </c>
      <c r="BL251" s="23" t="s">
        <v>169</v>
      </c>
      <c r="BM251" s="23" t="s">
        <v>497</v>
      </c>
    </row>
    <row r="252" spans="2:65" s="13" customFormat="1">
      <c r="B252" s="223"/>
      <c r="D252" s="195" t="s">
        <v>171</v>
      </c>
      <c r="E252" s="224" t="s">
        <v>5</v>
      </c>
      <c r="F252" s="225" t="s">
        <v>498</v>
      </c>
      <c r="H252" s="226" t="s">
        <v>5</v>
      </c>
      <c r="I252" s="227"/>
      <c r="L252" s="223"/>
      <c r="M252" s="228"/>
      <c r="N252" s="229"/>
      <c r="O252" s="229"/>
      <c r="P252" s="229"/>
      <c r="Q252" s="229"/>
      <c r="R252" s="229"/>
      <c r="S252" s="229"/>
      <c r="T252" s="230"/>
      <c r="AT252" s="226" t="s">
        <v>171</v>
      </c>
      <c r="AU252" s="226" t="s">
        <v>108</v>
      </c>
      <c r="AV252" s="13" t="s">
        <v>76</v>
      </c>
      <c r="AW252" s="13" t="s">
        <v>34</v>
      </c>
      <c r="AX252" s="13" t="s">
        <v>71</v>
      </c>
      <c r="AY252" s="226" t="s">
        <v>162</v>
      </c>
    </row>
    <row r="253" spans="2:65" s="11" customFormat="1">
      <c r="B253" s="185"/>
      <c r="D253" s="195" t="s">
        <v>171</v>
      </c>
      <c r="E253" s="194" t="s">
        <v>5</v>
      </c>
      <c r="F253" s="196" t="s">
        <v>499</v>
      </c>
      <c r="H253" s="197">
        <v>367.17399999999998</v>
      </c>
      <c r="I253" s="190"/>
      <c r="L253" s="185"/>
      <c r="M253" s="191"/>
      <c r="N253" s="192"/>
      <c r="O253" s="192"/>
      <c r="P253" s="192"/>
      <c r="Q253" s="192"/>
      <c r="R253" s="192"/>
      <c r="S253" s="192"/>
      <c r="T253" s="193"/>
      <c r="AT253" s="194" t="s">
        <v>171</v>
      </c>
      <c r="AU253" s="194" t="s">
        <v>108</v>
      </c>
      <c r="AV253" s="11" t="s">
        <v>108</v>
      </c>
      <c r="AW253" s="11" t="s">
        <v>34</v>
      </c>
      <c r="AX253" s="11" t="s">
        <v>71</v>
      </c>
      <c r="AY253" s="194" t="s">
        <v>162</v>
      </c>
    </row>
    <row r="254" spans="2:65" s="12" customFormat="1">
      <c r="B254" s="198"/>
      <c r="D254" s="186" t="s">
        <v>171</v>
      </c>
      <c r="E254" s="199" t="s">
        <v>5</v>
      </c>
      <c r="F254" s="200" t="s">
        <v>188</v>
      </c>
      <c r="H254" s="201">
        <v>367.17399999999998</v>
      </c>
      <c r="I254" s="202"/>
      <c r="L254" s="198"/>
      <c r="M254" s="203"/>
      <c r="N254" s="204"/>
      <c r="O254" s="204"/>
      <c r="P254" s="204"/>
      <c r="Q254" s="204"/>
      <c r="R254" s="204"/>
      <c r="S254" s="204"/>
      <c r="T254" s="205"/>
      <c r="AT254" s="206" t="s">
        <v>171</v>
      </c>
      <c r="AU254" s="206" t="s">
        <v>108</v>
      </c>
      <c r="AV254" s="12" t="s">
        <v>169</v>
      </c>
      <c r="AW254" s="12" t="s">
        <v>34</v>
      </c>
      <c r="AX254" s="12" t="s">
        <v>76</v>
      </c>
      <c r="AY254" s="206" t="s">
        <v>162</v>
      </c>
    </row>
    <row r="255" spans="2:65" s="1" customFormat="1" ht="31.5" customHeight="1">
      <c r="B255" s="172"/>
      <c r="C255" s="173" t="s">
        <v>500</v>
      </c>
      <c r="D255" s="173" t="s">
        <v>164</v>
      </c>
      <c r="E255" s="174" t="s">
        <v>501</v>
      </c>
      <c r="F255" s="175" t="s">
        <v>502</v>
      </c>
      <c r="G255" s="176" t="s">
        <v>217</v>
      </c>
      <c r="H255" s="177">
        <v>33.204999999999998</v>
      </c>
      <c r="I255" s="178"/>
      <c r="J255" s="179">
        <f>ROUND(I255*H255,2)</f>
        <v>0</v>
      </c>
      <c r="K255" s="175" t="s">
        <v>168</v>
      </c>
      <c r="L255" s="39"/>
      <c r="M255" s="180" t="s">
        <v>5</v>
      </c>
      <c r="N255" s="181" t="s">
        <v>43</v>
      </c>
      <c r="O255" s="40"/>
      <c r="P255" s="182">
        <f>O255*H255</f>
        <v>0</v>
      </c>
      <c r="Q255" s="182">
        <v>6.28E-3</v>
      </c>
      <c r="R255" s="182">
        <f>Q255*H255</f>
        <v>0.2085274</v>
      </c>
      <c r="S255" s="182">
        <v>0</v>
      </c>
      <c r="T255" s="183">
        <f>S255*H255</f>
        <v>0</v>
      </c>
      <c r="AR255" s="23" t="s">
        <v>169</v>
      </c>
      <c r="AT255" s="23" t="s">
        <v>164</v>
      </c>
      <c r="AU255" s="23" t="s">
        <v>108</v>
      </c>
      <c r="AY255" s="23" t="s">
        <v>162</v>
      </c>
      <c r="BE255" s="184">
        <f>IF(N255="základní",J255,0)</f>
        <v>0</v>
      </c>
      <c r="BF255" s="184">
        <f>IF(N255="snížená",J255,0)</f>
        <v>0</v>
      </c>
      <c r="BG255" s="184">
        <f>IF(N255="zákl. přenesená",J255,0)</f>
        <v>0</v>
      </c>
      <c r="BH255" s="184">
        <f>IF(N255="sníž. přenesená",J255,0)</f>
        <v>0</v>
      </c>
      <c r="BI255" s="184">
        <f>IF(N255="nulová",J255,0)</f>
        <v>0</v>
      </c>
      <c r="BJ255" s="23" t="s">
        <v>108</v>
      </c>
      <c r="BK255" s="184">
        <f>ROUND(I255*H255,2)</f>
        <v>0</v>
      </c>
      <c r="BL255" s="23" t="s">
        <v>169</v>
      </c>
      <c r="BM255" s="23" t="s">
        <v>503</v>
      </c>
    </row>
    <row r="256" spans="2:65" s="11" customFormat="1">
      <c r="B256" s="185"/>
      <c r="D256" s="195" t="s">
        <v>171</v>
      </c>
      <c r="E256" s="194" t="s">
        <v>5</v>
      </c>
      <c r="F256" s="196" t="s">
        <v>504</v>
      </c>
      <c r="H256" s="197">
        <v>31.623999999999999</v>
      </c>
      <c r="I256" s="190"/>
      <c r="L256" s="185"/>
      <c r="M256" s="191"/>
      <c r="N256" s="192"/>
      <c r="O256" s="192"/>
      <c r="P256" s="192"/>
      <c r="Q256" s="192"/>
      <c r="R256" s="192"/>
      <c r="S256" s="192"/>
      <c r="T256" s="193"/>
      <c r="AT256" s="194" t="s">
        <v>171</v>
      </c>
      <c r="AU256" s="194" t="s">
        <v>108</v>
      </c>
      <c r="AV256" s="11" t="s">
        <v>108</v>
      </c>
      <c r="AW256" s="11" t="s">
        <v>34</v>
      </c>
      <c r="AX256" s="11" t="s">
        <v>76</v>
      </c>
      <c r="AY256" s="194" t="s">
        <v>162</v>
      </c>
    </row>
    <row r="257" spans="2:65" s="11" customFormat="1">
      <c r="B257" s="185"/>
      <c r="D257" s="186" t="s">
        <v>171</v>
      </c>
      <c r="F257" s="188" t="s">
        <v>480</v>
      </c>
      <c r="H257" s="189">
        <v>33.204999999999998</v>
      </c>
      <c r="I257" s="190"/>
      <c r="L257" s="185"/>
      <c r="M257" s="191"/>
      <c r="N257" s="192"/>
      <c r="O257" s="192"/>
      <c r="P257" s="192"/>
      <c r="Q257" s="192"/>
      <c r="R257" s="192"/>
      <c r="S257" s="192"/>
      <c r="T257" s="193"/>
      <c r="AT257" s="194" t="s">
        <v>171</v>
      </c>
      <c r="AU257" s="194" t="s">
        <v>108</v>
      </c>
      <c r="AV257" s="11" t="s">
        <v>108</v>
      </c>
      <c r="AW257" s="11" t="s">
        <v>6</v>
      </c>
      <c r="AX257" s="11" t="s">
        <v>76</v>
      </c>
      <c r="AY257" s="194" t="s">
        <v>162</v>
      </c>
    </row>
    <row r="258" spans="2:65" s="1" customFormat="1" ht="22.5" customHeight="1">
      <c r="B258" s="172"/>
      <c r="C258" s="173" t="s">
        <v>505</v>
      </c>
      <c r="D258" s="173" t="s">
        <v>164</v>
      </c>
      <c r="E258" s="174" t="s">
        <v>506</v>
      </c>
      <c r="F258" s="175" t="s">
        <v>507</v>
      </c>
      <c r="G258" s="176" t="s">
        <v>217</v>
      </c>
      <c r="H258" s="177">
        <v>352.32799999999997</v>
      </c>
      <c r="I258" s="178"/>
      <c r="J258" s="179">
        <f>ROUND(I258*H258,2)</f>
        <v>0</v>
      </c>
      <c r="K258" s="175" t="s">
        <v>168</v>
      </c>
      <c r="L258" s="39"/>
      <c r="M258" s="180" t="s">
        <v>5</v>
      </c>
      <c r="N258" s="181" t="s">
        <v>43</v>
      </c>
      <c r="O258" s="40"/>
      <c r="P258" s="182">
        <f>O258*H258</f>
        <v>0</v>
      </c>
      <c r="Q258" s="182">
        <v>2.6800000000000001E-3</v>
      </c>
      <c r="R258" s="182">
        <f>Q258*H258</f>
        <v>0.94423903999999992</v>
      </c>
      <c r="S258" s="182">
        <v>0</v>
      </c>
      <c r="T258" s="183">
        <f>S258*H258</f>
        <v>0</v>
      </c>
      <c r="AR258" s="23" t="s">
        <v>169</v>
      </c>
      <c r="AT258" s="23" t="s">
        <v>164</v>
      </c>
      <c r="AU258" s="23" t="s">
        <v>108</v>
      </c>
      <c r="AY258" s="23" t="s">
        <v>162</v>
      </c>
      <c r="BE258" s="184">
        <f>IF(N258="základní",J258,0)</f>
        <v>0</v>
      </c>
      <c r="BF258" s="184">
        <f>IF(N258="snížená",J258,0)</f>
        <v>0</v>
      </c>
      <c r="BG258" s="184">
        <f>IF(N258="zákl. přenesená",J258,0)</f>
        <v>0</v>
      </c>
      <c r="BH258" s="184">
        <f>IF(N258="sníž. přenesená",J258,0)</f>
        <v>0</v>
      </c>
      <c r="BI258" s="184">
        <f>IF(N258="nulová",J258,0)</f>
        <v>0</v>
      </c>
      <c r="BJ258" s="23" t="s">
        <v>108</v>
      </c>
      <c r="BK258" s="184">
        <f>ROUND(I258*H258,2)</f>
        <v>0</v>
      </c>
      <c r="BL258" s="23" t="s">
        <v>169</v>
      </c>
      <c r="BM258" s="23" t="s">
        <v>508</v>
      </c>
    </row>
    <row r="259" spans="2:65" s="11" customFormat="1">
      <c r="B259" s="185"/>
      <c r="D259" s="186" t="s">
        <v>171</v>
      </c>
      <c r="E259" s="187" t="s">
        <v>5</v>
      </c>
      <c r="F259" s="188" t="s">
        <v>509</v>
      </c>
      <c r="H259" s="189">
        <v>352.32799999999997</v>
      </c>
      <c r="I259" s="190"/>
      <c r="L259" s="185"/>
      <c r="M259" s="191"/>
      <c r="N259" s="192"/>
      <c r="O259" s="192"/>
      <c r="P259" s="192"/>
      <c r="Q259" s="192"/>
      <c r="R259" s="192"/>
      <c r="S259" s="192"/>
      <c r="T259" s="193"/>
      <c r="AT259" s="194" t="s">
        <v>171</v>
      </c>
      <c r="AU259" s="194" t="s">
        <v>108</v>
      </c>
      <c r="AV259" s="11" t="s">
        <v>108</v>
      </c>
      <c r="AW259" s="11" t="s">
        <v>34</v>
      </c>
      <c r="AX259" s="11" t="s">
        <v>76</v>
      </c>
      <c r="AY259" s="194" t="s">
        <v>162</v>
      </c>
    </row>
    <row r="260" spans="2:65" s="1" customFormat="1" ht="22.5" customHeight="1">
      <c r="B260" s="172"/>
      <c r="C260" s="173" t="s">
        <v>510</v>
      </c>
      <c r="D260" s="173" t="s">
        <v>164</v>
      </c>
      <c r="E260" s="174" t="s">
        <v>511</v>
      </c>
      <c r="F260" s="175" t="s">
        <v>512</v>
      </c>
      <c r="G260" s="176" t="s">
        <v>217</v>
      </c>
      <c r="H260" s="177">
        <v>380.74</v>
      </c>
      <c r="I260" s="178"/>
      <c r="J260" s="179">
        <f>ROUND(I260*H260,2)</f>
        <v>0</v>
      </c>
      <c r="K260" s="175" t="s">
        <v>168</v>
      </c>
      <c r="L260" s="39"/>
      <c r="M260" s="180" t="s">
        <v>5</v>
      </c>
      <c r="N260" s="181" t="s">
        <v>43</v>
      </c>
      <c r="O260" s="40"/>
      <c r="P260" s="182">
        <f>O260*H260</f>
        <v>0</v>
      </c>
      <c r="Q260" s="182">
        <v>9.1800000000000007E-2</v>
      </c>
      <c r="R260" s="182">
        <f>Q260*H260</f>
        <v>34.951932000000006</v>
      </c>
      <c r="S260" s="182">
        <v>0</v>
      </c>
      <c r="T260" s="183">
        <f>S260*H260</f>
        <v>0</v>
      </c>
      <c r="AR260" s="23" t="s">
        <v>169</v>
      </c>
      <c r="AT260" s="23" t="s">
        <v>164</v>
      </c>
      <c r="AU260" s="23" t="s">
        <v>108</v>
      </c>
      <c r="AY260" s="23" t="s">
        <v>162</v>
      </c>
      <c r="BE260" s="184">
        <f>IF(N260="základní",J260,0)</f>
        <v>0</v>
      </c>
      <c r="BF260" s="184">
        <f>IF(N260="snížená",J260,0)</f>
        <v>0</v>
      </c>
      <c r="BG260" s="184">
        <f>IF(N260="zákl. přenesená",J260,0)</f>
        <v>0</v>
      </c>
      <c r="BH260" s="184">
        <f>IF(N260="sníž. přenesená",J260,0)</f>
        <v>0</v>
      </c>
      <c r="BI260" s="184">
        <f>IF(N260="nulová",J260,0)</f>
        <v>0</v>
      </c>
      <c r="BJ260" s="23" t="s">
        <v>108</v>
      </c>
      <c r="BK260" s="184">
        <f>ROUND(I260*H260,2)</f>
        <v>0</v>
      </c>
      <c r="BL260" s="23" t="s">
        <v>169</v>
      </c>
      <c r="BM260" s="23" t="s">
        <v>513</v>
      </c>
    </row>
    <row r="261" spans="2:65" s="11" customFormat="1">
      <c r="B261" s="185"/>
      <c r="D261" s="195" t="s">
        <v>171</v>
      </c>
      <c r="E261" s="194" t="s">
        <v>109</v>
      </c>
      <c r="F261" s="196" t="s">
        <v>514</v>
      </c>
      <c r="H261" s="197">
        <v>113.56</v>
      </c>
      <c r="I261" s="190"/>
      <c r="L261" s="185"/>
      <c r="M261" s="191"/>
      <c r="N261" s="192"/>
      <c r="O261" s="192"/>
      <c r="P261" s="192"/>
      <c r="Q261" s="192"/>
      <c r="R261" s="192"/>
      <c r="S261" s="192"/>
      <c r="T261" s="193"/>
      <c r="AT261" s="194" t="s">
        <v>171</v>
      </c>
      <c r="AU261" s="194" t="s">
        <v>108</v>
      </c>
      <c r="AV261" s="11" t="s">
        <v>108</v>
      </c>
      <c r="AW261" s="11" t="s">
        <v>34</v>
      </c>
      <c r="AX261" s="11" t="s">
        <v>71</v>
      </c>
      <c r="AY261" s="194" t="s">
        <v>162</v>
      </c>
    </row>
    <row r="262" spans="2:65" s="11" customFormat="1">
      <c r="B262" s="185"/>
      <c r="D262" s="195" t="s">
        <v>171</v>
      </c>
      <c r="E262" s="194" t="s">
        <v>113</v>
      </c>
      <c r="F262" s="196" t="s">
        <v>515</v>
      </c>
      <c r="H262" s="197">
        <v>14.52</v>
      </c>
      <c r="I262" s="190"/>
      <c r="L262" s="185"/>
      <c r="M262" s="191"/>
      <c r="N262" s="192"/>
      <c r="O262" s="192"/>
      <c r="P262" s="192"/>
      <c r="Q262" s="192"/>
      <c r="R262" s="192"/>
      <c r="S262" s="192"/>
      <c r="T262" s="193"/>
      <c r="AT262" s="194" t="s">
        <v>171</v>
      </c>
      <c r="AU262" s="194" t="s">
        <v>108</v>
      </c>
      <c r="AV262" s="11" t="s">
        <v>108</v>
      </c>
      <c r="AW262" s="11" t="s">
        <v>34</v>
      </c>
      <c r="AX262" s="11" t="s">
        <v>71</v>
      </c>
      <c r="AY262" s="194" t="s">
        <v>162</v>
      </c>
    </row>
    <row r="263" spans="2:65" s="11" customFormat="1">
      <c r="B263" s="185"/>
      <c r="D263" s="195" t="s">
        <v>171</v>
      </c>
      <c r="E263" s="194" t="s">
        <v>106</v>
      </c>
      <c r="F263" s="196" t="s">
        <v>516</v>
      </c>
      <c r="H263" s="197">
        <v>252.66</v>
      </c>
      <c r="I263" s="190"/>
      <c r="L263" s="185"/>
      <c r="M263" s="191"/>
      <c r="N263" s="192"/>
      <c r="O263" s="192"/>
      <c r="P263" s="192"/>
      <c r="Q263" s="192"/>
      <c r="R263" s="192"/>
      <c r="S263" s="192"/>
      <c r="T263" s="193"/>
      <c r="AT263" s="194" t="s">
        <v>171</v>
      </c>
      <c r="AU263" s="194" t="s">
        <v>108</v>
      </c>
      <c r="AV263" s="11" t="s">
        <v>108</v>
      </c>
      <c r="AW263" s="11" t="s">
        <v>34</v>
      </c>
      <c r="AX263" s="11" t="s">
        <v>71</v>
      </c>
      <c r="AY263" s="194" t="s">
        <v>162</v>
      </c>
    </row>
    <row r="264" spans="2:65" s="12" customFormat="1">
      <c r="B264" s="198"/>
      <c r="D264" s="186" t="s">
        <v>171</v>
      </c>
      <c r="E264" s="199" t="s">
        <v>5</v>
      </c>
      <c r="F264" s="200" t="s">
        <v>188</v>
      </c>
      <c r="H264" s="201">
        <v>380.74</v>
      </c>
      <c r="I264" s="202"/>
      <c r="L264" s="198"/>
      <c r="M264" s="203"/>
      <c r="N264" s="204"/>
      <c r="O264" s="204"/>
      <c r="P264" s="204"/>
      <c r="Q264" s="204"/>
      <c r="R264" s="204"/>
      <c r="S264" s="204"/>
      <c r="T264" s="205"/>
      <c r="AT264" s="206" t="s">
        <v>171</v>
      </c>
      <c r="AU264" s="206" t="s">
        <v>108</v>
      </c>
      <c r="AV264" s="12" t="s">
        <v>169</v>
      </c>
      <c r="AW264" s="12" t="s">
        <v>34</v>
      </c>
      <c r="AX264" s="12" t="s">
        <v>76</v>
      </c>
      <c r="AY264" s="206" t="s">
        <v>162</v>
      </c>
    </row>
    <row r="265" spans="2:65" s="1" customFormat="1" ht="31.5" customHeight="1">
      <c r="B265" s="172"/>
      <c r="C265" s="173" t="s">
        <v>517</v>
      </c>
      <c r="D265" s="173" t="s">
        <v>164</v>
      </c>
      <c r="E265" s="174" t="s">
        <v>518</v>
      </c>
      <c r="F265" s="175" t="s">
        <v>519</v>
      </c>
      <c r="G265" s="176" t="s">
        <v>422</v>
      </c>
      <c r="H265" s="177">
        <v>323.62900000000002</v>
      </c>
      <c r="I265" s="178"/>
      <c r="J265" s="179">
        <f>ROUND(I265*H265,2)</f>
        <v>0</v>
      </c>
      <c r="K265" s="175" t="s">
        <v>168</v>
      </c>
      <c r="L265" s="39"/>
      <c r="M265" s="180" t="s">
        <v>5</v>
      </c>
      <c r="N265" s="181" t="s">
        <v>43</v>
      </c>
      <c r="O265" s="40"/>
      <c r="P265" s="182">
        <f>O265*H265</f>
        <v>0</v>
      </c>
      <c r="Q265" s="182">
        <v>1.0000000000000001E-5</v>
      </c>
      <c r="R265" s="182">
        <f>Q265*H265</f>
        <v>3.2362900000000006E-3</v>
      </c>
      <c r="S265" s="182">
        <v>0</v>
      </c>
      <c r="T265" s="183">
        <f>S265*H265</f>
        <v>0</v>
      </c>
      <c r="AR265" s="23" t="s">
        <v>169</v>
      </c>
      <c r="AT265" s="23" t="s">
        <v>164</v>
      </c>
      <c r="AU265" s="23" t="s">
        <v>108</v>
      </c>
      <c r="AY265" s="23" t="s">
        <v>162</v>
      </c>
      <c r="BE265" s="184">
        <f>IF(N265="základní",J265,0)</f>
        <v>0</v>
      </c>
      <c r="BF265" s="184">
        <f>IF(N265="snížená",J265,0)</f>
        <v>0</v>
      </c>
      <c r="BG265" s="184">
        <f>IF(N265="zákl. přenesená",J265,0)</f>
        <v>0</v>
      </c>
      <c r="BH265" s="184">
        <f>IF(N265="sníž. přenesená",J265,0)</f>
        <v>0</v>
      </c>
      <c r="BI265" s="184">
        <f>IF(N265="nulová",J265,0)</f>
        <v>0</v>
      </c>
      <c r="BJ265" s="23" t="s">
        <v>108</v>
      </c>
      <c r="BK265" s="184">
        <f>ROUND(I265*H265,2)</f>
        <v>0</v>
      </c>
      <c r="BL265" s="23" t="s">
        <v>169</v>
      </c>
      <c r="BM265" s="23" t="s">
        <v>520</v>
      </c>
    </row>
    <row r="266" spans="2:65" s="11" customFormat="1">
      <c r="B266" s="185"/>
      <c r="D266" s="186" t="s">
        <v>171</v>
      </c>
      <c r="F266" s="188" t="s">
        <v>521</v>
      </c>
      <c r="H266" s="189">
        <v>323.62900000000002</v>
      </c>
      <c r="I266" s="190"/>
      <c r="L266" s="185"/>
      <c r="M266" s="191"/>
      <c r="N266" s="192"/>
      <c r="O266" s="192"/>
      <c r="P266" s="192"/>
      <c r="Q266" s="192"/>
      <c r="R266" s="192"/>
      <c r="S266" s="192"/>
      <c r="T266" s="193"/>
      <c r="AT266" s="194" t="s">
        <v>171</v>
      </c>
      <c r="AU266" s="194" t="s">
        <v>108</v>
      </c>
      <c r="AV266" s="11" t="s">
        <v>108</v>
      </c>
      <c r="AW266" s="11" t="s">
        <v>6</v>
      </c>
      <c r="AX266" s="11" t="s">
        <v>76</v>
      </c>
      <c r="AY266" s="194" t="s">
        <v>162</v>
      </c>
    </row>
    <row r="267" spans="2:65" s="1" customFormat="1" ht="22.5" customHeight="1">
      <c r="B267" s="172"/>
      <c r="C267" s="173" t="s">
        <v>522</v>
      </c>
      <c r="D267" s="173" t="s">
        <v>164</v>
      </c>
      <c r="E267" s="174" t="s">
        <v>523</v>
      </c>
      <c r="F267" s="175" t="s">
        <v>524</v>
      </c>
      <c r="G267" s="176" t="s">
        <v>276</v>
      </c>
      <c r="H267" s="177">
        <v>9</v>
      </c>
      <c r="I267" s="178"/>
      <c r="J267" s="179">
        <f t="shared" ref="J267:J277" si="10">ROUND(I267*H267,2)</f>
        <v>0</v>
      </c>
      <c r="K267" s="175" t="s">
        <v>168</v>
      </c>
      <c r="L267" s="39"/>
      <c r="M267" s="180" t="s">
        <v>5</v>
      </c>
      <c r="N267" s="181" t="s">
        <v>43</v>
      </c>
      <c r="O267" s="40"/>
      <c r="P267" s="182">
        <f t="shared" ref="P267:P277" si="11">O267*H267</f>
        <v>0</v>
      </c>
      <c r="Q267" s="182">
        <v>1.6979999999999999E-2</v>
      </c>
      <c r="R267" s="182">
        <f t="shared" ref="R267:R277" si="12">Q267*H267</f>
        <v>0.15281999999999998</v>
      </c>
      <c r="S267" s="182">
        <v>0</v>
      </c>
      <c r="T267" s="183">
        <f t="shared" ref="T267:T277" si="13">S267*H267</f>
        <v>0</v>
      </c>
      <c r="AR267" s="23" t="s">
        <v>169</v>
      </c>
      <c r="AT267" s="23" t="s">
        <v>164</v>
      </c>
      <c r="AU267" s="23" t="s">
        <v>108</v>
      </c>
      <c r="AY267" s="23" t="s">
        <v>162</v>
      </c>
      <c r="BE267" s="184">
        <f t="shared" ref="BE267:BE277" si="14">IF(N267="základní",J267,0)</f>
        <v>0</v>
      </c>
      <c r="BF267" s="184">
        <f t="shared" ref="BF267:BF277" si="15">IF(N267="snížená",J267,0)</f>
        <v>0</v>
      </c>
      <c r="BG267" s="184">
        <f t="shared" ref="BG267:BG277" si="16">IF(N267="zákl. přenesená",J267,0)</f>
        <v>0</v>
      </c>
      <c r="BH267" s="184">
        <f t="shared" ref="BH267:BH277" si="17">IF(N267="sníž. přenesená",J267,0)</f>
        <v>0</v>
      </c>
      <c r="BI267" s="184">
        <f t="shared" ref="BI267:BI277" si="18">IF(N267="nulová",J267,0)</f>
        <v>0</v>
      </c>
      <c r="BJ267" s="23" t="s">
        <v>108</v>
      </c>
      <c r="BK267" s="184">
        <f t="shared" ref="BK267:BK277" si="19">ROUND(I267*H267,2)</f>
        <v>0</v>
      </c>
      <c r="BL267" s="23" t="s">
        <v>169</v>
      </c>
      <c r="BM267" s="23" t="s">
        <v>525</v>
      </c>
    </row>
    <row r="268" spans="2:65" s="1" customFormat="1" ht="22.5" customHeight="1">
      <c r="B268" s="172"/>
      <c r="C268" s="207" t="s">
        <v>526</v>
      </c>
      <c r="D268" s="207" t="s">
        <v>208</v>
      </c>
      <c r="E268" s="208" t="s">
        <v>527</v>
      </c>
      <c r="F268" s="209" t="s">
        <v>528</v>
      </c>
      <c r="G268" s="210" t="s">
        <v>276</v>
      </c>
      <c r="H268" s="211">
        <v>3</v>
      </c>
      <c r="I268" s="212"/>
      <c r="J268" s="213">
        <f t="shared" si="10"/>
        <v>0</v>
      </c>
      <c r="K268" s="209" t="s">
        <v>168</v>
      </c>
      <c r="L268" s="214"/>
      <c r="M268" s="215" t="s">
        <v>5</v>
      </c>
      <c r="N268" s="216" t="s">
        <v>43</v>
      </c>
      <c r="O268" s="40"/>
      <c r="P268" s="182">
        <f t="shared" si="11"/>
        <v>0</v>
      </c>
      <c r="Q268" s="182">
        <v>1.6219999999999998E-2</v>
      </c>
      <c r="R268" s="182">
        <f t="shared" si="12"/>
        <v>4.8659999999999995E-2</v>
      </c>
      <c r="S268" s="182">
        <v>0</v>
      </c>
      <c r="T268" s="183">
        <f t="shared" si="13"/>
        <v>0</v>
      </c>
      <c r="AR268" s="23" t="s">
        <v>202</v>
      </c>
      <c r="AT268" s="23" t="s">
        <v>208</v>
      </c>
      <c r="AU268" s="23" t="s">
        <v>108</v>
      </c>
      <c r="AY268" s="23" t="s">
        <v>162</v>
      </c>
      <c r="BE268" s="184">
        <f t="shared" si="14"/>
        <v>0</v>
      </c>
      <c r="BF268" s="184">
        <f t="shared" si="15"/>
        <v>0</v>
      </c>
      <c r="BG268" s="184">
        <f t="shared" si="16"/>
        <v>0</v>
      </c>
      <c r="BH268" s="184">
        <f t="shared" si="17"/>
        <v>0</v>
      </c>
      <c r="BI268" s="184">
        <f t="shared" si="18"/>
        <v>0</v>
      </c>
      <c r="BJ268" s="23" t="s">
        <v>108</v>
      </c>
      <c r="BK268" s="184">
        <f t="shared" si="19"/>
        <v>0</v>
      </c>
      <c r="BL268" s="23" t="s">
        <v>169</v>
      </c>
      <c r="BM268" s="23" t="s">
        <v>529</v>
      </c>
    </row>
    <row r="269" spans="2:65" s="1" customFormat="1" ht="22.5" customHeight="1">
      <c r="B269" s="172"/>
      <c r="C269" s="207" t="s">
        <v>530</v>
      </c>
      <c r="D269" s="207" t="s">
        <v>208</v>
      </c>
      <c r="E269" s="208" t="s">
        <v>531</v>
      </c>
      <c r="F269" s="209" t="s">
        <v>532</v>
      </c>
      <c r="G269" s="210" t="s">
        <v>276</v>
      </c>
      <c r="H269" s="211">
        <v>2</v>
      </c>
      <c r="I269" s="212"/>
      <c r="J269" s="213">
        <f t="shared" si="10"/>
        <v>0</v>
      </c>
      <c r="K269" s="209" t="s">
        <v>168</v>
      </c>
      <c r="L269" s="214"/>
      <c r="M269" s="215" t="s">
        <v>5</v>
      </c>
      <c r="N269" s="216" t="s">
        <v>43</v>
      </c>
      <c r="O269" s="40"/>
      <c r="P269" s="182">
        <f t="shared" si="11"/>
        <v>0</v>
      </c>
      <c r="Q269" s="182">
        <v>1.6559999999999998E-2</v>
      </c>
      <c r="R269" s="182">
        <f t="shared" si="12"/>
        <v>3.3119999999999997E-2</v>
      </c>
      <c r="S269" s="182">
        <v>0</v>
      </c>
      <c r="T269" s="183">
        <f t="shared" si="13"/>
        <v>0</v>
      </c>
      <c r="AR269" s="23" t="s">
        <v>202</v>
      </c>
      <c r="AT269" s="23" t="s">
        <v>208</v>
      </c>
      <c r="AU269" s="23" t="s">
        <v>108</v>
      </c>
      <c r="AY269" s="23" t="s">
        <v>162</v>
      </c>
      <c r="BE269" s="184">
        <f t="shared" si="14"/>
        <v>0</v>
      </c>
      <c r="BF269" s="184">
        <f t="shared" si="15"/>
        <v>0</v>
      </c>
      <c r="BG269" s="184">
        <f t="shared" si="16"/>
        <v>0</v>
      </c>
      <c r="BH269" s="184">
        <f t="shared" si="17"/>
        <v>0</v>
      </c>
      <c r="BI269" s="184">
        <f t="shared" si="18"/>
        <v>0</v>
      </c>
      <c r="BJ269" s="23" t="s">
        <v>108</v>
      </c>
      <c r="BK269" s="184">
        <f t="shared" si="19"/>
        <v>0</v>
      </c>
      <c r="BL269" s="23" t="s">
        <v>169</v>
      </c>
      <c r="BM269" s="23" t="s">
        <v>533</v>
      </c>
    </row>
    <row r="270" spans="2:65" s="1" customFormat="1" ht="22.5" customHeight="1">
      <c r="B270" s="172"/>
      <c r="C270" s="207" t="s">
        <v>534</v>
      </c>
      <c r="D270" s="207" t="s">
        <v>208</v>
      </c>
      <c r="E270" s="208" t="s">
        <v>535</v>
      </c>
      <c r="F270" s="209" t="s">
        <v>536</v>
      </c>
      <c r="G270" s="210" t="s">
        <v>276</v>
      </c>
      <c r="H270" s="211">
        <v>2</v>
      </c>
      <c r="I270" s="212"/>
      <c r="J270" s="213">
        <f t="shared" si="10"/>
        <v>0</v>
      </c>
      <c r="K270" s="209" t="s">
        <v>168</v>
      </c>
      <c r="L270" s="214"/>
      <c r="M270" s="215" t="s">
        <v>5</v>
      </c>
      <c r="N270" s="216" t="s">
        <v>43</v>
      </c>
      <c r="O270" s="40"/>
      <c r="P270" s="182">
        <f t="shared" si="11"/>
        <v>0</v>
      </c>
      <c r="Q270" s="182">
        <v>1.6899999999999998E-2</v>
      </c>
      <c r="R270" s="182">
        <f t="shared" si="12"/>
        <v>3.3799999999999997E-2</v>
      </c>
      <c r="S270" s="182">
        <v>0</v>
      </c>
      <c r="T270" s="183">
        <f t="shared" si="13"/>
        <v>0</v>
      </c>
      <c r="AR270" s="23" t="s">
        <v>202</v>
      </c>
      <c r="AT270" s="23" t="s">
        <v>208</v>
      </c>
      <c r="AU270" s="23" t="s">
        <v>108</v>
      </c>
      <c r="AY270" s="23" t="s">
        <v>162</v>
      </c>
      <c r="BE270" s="184">
        <f t="shared" si="14"/>
        <v>0</v>
      </c>
      <c r="BF270" s="184">
        <f t="shared" si="15"/>
        <v>0</v>
      </c>
      <c r="BG270" s="184">
        <f t="shared" si="16"/>
        <v>0</v>
      </c>
      <c r="BH270" s="184">
        <f t="shared" si="17"/>
        <v>0</v>
      </c>
      <c r="BI270" s="184">
        <f t="shared" si="18"/>
        <v>0</v>
      </c>
      <c r="BJ270" s="23" t="s">
        <v>108</v>
      </c>
      <c r="BK270" s="184">
        <f t="shared" si="19"/>
        <v>0</v>
      </c>
      <c r="BL270" s="23" t="s">
        <v>169</v>
      </c>
      <c r="BM270" s="23" t="s">
        <v>537</v>
      </c>
    </row>
    <row r="271" spans="2:65" s="1" customFormat="1" ht="22.5" customHeight="1">
      <c r="B271" s="172"/>
      <c r="C271" s="207" t="s">
        <v>538</v>
      </c>
      <c r="D271" s="207" t="s">
        <v>208</v>
      </c>
      <c r="E271" s="208" t="s">
        <v>539</v>
      </c>
      <c r="F271" s="209" t="s">
        <v>540</v>
      </c>
      <c r="G271" s="210" t="s">
        <v>276</v>
      </c>
      <c r="H271" s="211">
        <v>2</v>
      </c>
      <c r="I271" s="212"/>
      <c r="J271" s="213">
        <f t="shared" si="10"/>
        <v>0</v>
      </c>
      <c r="K271" s="209" t="s">
        <v>168</v>
      </c>
      <c r="L271" s="214"/>
      <c r="M271" s="215" t="s">
        <v>5</v>
      </c>
      <c r="N271" s="216" t="s">
        <v>43</v>
      </c>
      <c r="O271" s="40"/>
      <c r="P271" s="182">
        <f t="shared" si="11"/>
        <v>0</v>
      </c>
      <c r="Q271" s="182">
        <v>2.5000000000000001E-2</v>
      </c>
      <c r="R271" s="182">
        <f t="shared" si="12"/>
        <v>0.05</v>
      </c>
      <c r="S271" s="182">
        <v>0</v>
      </c>
      <c r="T271" s="183">
        <f t="shared" si="13"/>
        <v>0</v>
      </c>
      <c r="AR271" s="23" t="s">
        <v>202</v>
      </c>
      <c r="AT271" s="23" t="s">
        <v>208</v>
      </c>
      <c r="AU271" s="23" t="s">
        <v>108</v>
      </c>
      <c r="AY271" s="23" t="s">
        <v>162</v>
      </c>
      <c r="BE271" s="184">
        <f t="shared" si="14"/>
        <v>0</v>
      </c>
      <c r="BF271" s="184">
        <f t="shared" si="15"/>
        <v>0</v>
      </c>
      <c r="BG271" s="184">
        <f t="shared" si="16"/>
        <v>0</v>
      </c>
      <c r="BH271" s="184">
        <f t="shared" si="17"/>
        <v>0</v>
      </c>
      <c r="BI271" s="184">
        <f t="shared" si="18"/>
        <v>0</v>
      </c>
      <c r="BJ271" s="23" t="s">
        <v>108</v>
      </c>
      <c r="BK271" s="184">
        <f t="shared" si="19"/>
        <v>0</v>
      </c>
      <c r="BL271" s="23" t="s">
        <v>169</v>
      </c>
      <c r="BM271" s="23" t="s">
        <v>541</v>
      </c>
    </row>
    <row r="272" spans="2:65" s="1" customFormat="1" ht="31.5" customHeight="1">
      <c r="B272" s="172"/>
      <c r="C272" s="173" t="s">
        <v>542</v>
      </c>
      <c r="D272" s="173" t="s">
        <v>164</v>
      </c>
      <c r="E272" s="174" t="s">
        <v>543</v>
      </c>
      <c r="F272" s="175" t="s">
        <v>544</v>
      </c>
      <c r="G272" s="176" t="s">
        <v>276</v>
      </c>
      <c r="H272" s="177">
        <v>2</v>
      </c>
      <c r="I272" s="178"/>
      <c r="J272" s="179">
        <f t="shared" si="10"/>
        <v>0</v>
      </c>
      <c r="K272" s="175" t="s">
        <v>168</v>
      </c>
      <c r="L272" s="39"/>
      <c r="M272" s="180" t="s">
        <v>5</v>
      </c>
      <c r="N272" s="181" t="s">
        <v>43</v>
      </c>
      <c r="O272" s="40"/>
      <c r="P272" s="182">
        <f t="shared" si="11"/>
        <v>0</v>
      </c>
      <c r="Q272" s="182">
        <v>0.44169999999999998</v>
      </c>
      <c r="R272" s="182">
        <f t="shared" si="12"/>
        <v>0.88339999999999996</v>
      </c>
      <c r="S272" s="182">
        <v>0</v>
      </c>
      <c r="T272" s="183">
        <f t="shared" si="13"/>
        <v>0</v>
      </c>
      <c r="AR272" s="23" t="s">
        <v>169</v>
      </c>
      <c r="AT272" s="23" t="s">
        <v>164</v>
      </c>
      <c r="AU272" s="23" t="s">
        <v>108</v>
      </c>
      <c r="AY272" s="23" t="s">
        <v>162</v>
      </c>
      <c r="BE272" s="184">
        <f t="shared" si="14"/>
        <v>0</v>
      </c>
      <c r="BF272" s="184">
        <f t="shared" si="15"/>
        <v>0</v>
      </c>
      <c r="BG272" s="184">
        <f t="shared" si="16"/>
        <v>0</v>
      </c>
      <c r="BH272" s="184">
        <f t="shared" si="17"/>
        <v>0</v>
      </c>
      <c r="BI272" s="184">
        <f t="shared" si="18"/>
        <v>0</v>
      </c>
      <c r="BJ272" s="23" t="s">
        <v>108</v>
      </c>
      <c r="BK272" s="184">
        <f t="shared" si="19"/>
        <v>0</v>
      </c>
      <c r="BL272" s="23" t="s">
        <v>169</v>
      </c>
      <c r="BM272" s="23" t="s">
        <v>545</v>
      </c>
    </row>
    <row r="273" spans="2:65" s="1" customFormat="1" ht="22.5" customHeight="1">
      <c r="B273" s="172"/>
      <c r="C273" s="207" t="s">
        <v>546</v>
      </c>
      <c r="D273" s="207" t="s">
        <v>208</v>
      </c>
      <c r="E273" s="208" t="s">
        <v>547</v>
      </c>
      <c r="F273" s="209" t="s">
        <v>548</v>
      </c>
      <c r="G273" s="210" t="s">
        <v>276</v>
      </c>
      <c r="H273" s="211">
        <v>2</v>
      </c>
      <c r="I273" s="212"/>
      <c r="J273" s="213">
        <f t="shared" si="10"/>
        <v>0</v>
      </c>
      <c r="K273" s="209" t="s">
        <v>168</v>
      </c>
      <c r="L273" s="214"/>
      <c r="M273" s="215" t="s">
        <v>5</v>
      </c>
      <c r="N273" s="216" t="s">
        <v>43</v>
      </c>
      <c r="O273" s="40"/>
      <c r="P273" s="182">
        <f t="shared" si="11"/>
        <v>0</v>
      </c>
      <c r="Q273" s="182">
        <v>2.333E-2</v>
      </c>
      <c r="R273" s="182">
        <f t="shared" si="12"/>
        <v>4.666E-2</v>
      </c>
      <c r="S273" s="182">
        <v>0</v>
      </c>
      <c r="T273" s="183">
        <f t="shared" si="13"/>
        <v>0</v>
      </c>
      <c r="AR273" s="23" t="s">
        <v>202</v>
      </c>
      <c r="AT273" s="23" t="s">
        <v>208</v>
      </c>
      <c r="AU273" s="23" t="s">
        <v>108</v>
      </c>
      <c r="AY273" s="23" t="s">
        <v>162</v>
      </c>
      <c r="BE273" s="184">
        <f t="shared" si="14"/>
        <v>0</v>
      </c>
      <c r="BF273" s="184">
        <f t="shared" si="15"/>
        <v>0</v>
      </c>
      <c r="BG273" s="184">
        <f t="shared" si="16"/>
        <v>0</v>
      </c>
      <c r="BH273" s="184">
        <f t="shared" si="17"/>
        <v>0</v>
      </c>
      <c r="BI273" s="184">
        <f t="shared" si="18"/>
        <v>0</v>
      </c>
      <c r="BJ273" s="23" t="s">
        <v>108</v>
      </c>
      <c r="BK273" s="184">
        <f t="shared" si="19"/>
        <v>0</v>
      </c>
      <c r="BL273" s="23" t="s">
        <v>169</v>
      </c>
      <c r="BM273" s="23" t="s">
        <v>549</v>
      </c>
    </row>
    <row r="274" spans="2:65" s="1" customFormat="1" ht="31.5" customHeight="1">
      <c r="B274" s="172"/>
      <c r="C274" s="173" t="s">
        <v>550</v>
      </c>
      <c r="D274" s="173" t="s">
        <v>164</v>
      </c>
      <c r="E274" s="174" t="s">
        <v>551</v>
      </c>
      <c r="F274" s="175" t="s">
        <v>552</v>
      </c>
      <c r="G274" s="176" t="s">
        <v>276</v>
      </c>
      <c r="H274" s="177">
        <v>2</v>
      </c>
      <c r="I274" s="178"/>
      <c r="J274" s="179">
        <f t="shared" si="10"/>
        <v>0</v>
      </c>
      <c r="K274" s="175" t="s">
        <v>168</v>
      </c>
      <c r="L274" s="39"/>
      <c r="M274" s="180" t="s">
        <v>5</v>
      </c>
      <c r="N274" s="181" t="s">
        <v>43</v>
      </c>
      <c r="O274" s="40"/>
      <c r="P274" s="182">
        <f t="shared" si="11"/>
        <v>0</v>
      </c>
      <c r="Q274" s="182">
        <v>5.3620000000000001E-2</v>
      </c>
      <c r="R274" s="182">
        <f t="shared" si="12"/>
        <v>0.10724</v>
      </c>
      <c r="S274" s="182">
        <v>0</v>
      </c>
      <c r="T274" s="183">
        <f t="shared" si="13"/>
        <v>0</v>
      </c>
      <c r="AR274" s="23" t="s">
        <v>169</v>
      </c>
      <c r="AT274" s="23" t="s">
        <v>164</v>
      </c>
      <c r="AU274" s="23" t="s">
        <v>108</v>
      </c>
      <c r="AY274" s="23" t="s">
        <v>162</v>
      </c>
      <c r="BE274" s="184">
        <f t="shared" si="14"/>
        <v>0</v>
      </c>
      <c r="BF274" s="184">
        <f t="shared" si="15"/>
        <v>0</v>
      </c>
      <c r="BG274" s="184">
        <f t="shared" si="16"/>
        <v>0</v>
      </c>
      <c r="BH274" s="184">
        <f t="shared" si="17"/>
        <v>0</v>
      </c>
      <c r="BI274" s="184">
        <f t="shared" si="18"/>
        <v>0</v>
      </c>
      <c r="BJ274" s="23" t="s">
        <v>108</v>
      </c>
      <c r="BK274" s="184">
        <f t="shared" si="19"/>
        <v>0</v>
      </c>
      <c r="BL274" s="23" t="s">
        <v>169</v>
      </c>
      <c r="BM274" s="23" t="s">
        <v>553</v>
      </c>
    </row>
    <row r="275" spans="2:65" s="1" customFormat="1" ht="22.5" customHeight="1">
      <c r="B275" s="172"/>
      <c r="C275" s="207" t="s">
        <v>554</v>
      </c>
      <c r="D275" s="207" t="s">
        <v>208</v>
      </c>
      <c r="E275" s="208" t="s">
        <v>555</v>
      </c>
      <c r="F275" s="209" t="s">
        <v>556</v>
      </c>
      <c r="G275" s="210" t="s">
        <v>276</v>
      </c>
      <c r="H275" s="211">
        <v>2</v>
      </c>
      <c r="I275" s="212"/>
      <c r="J275" s="213">
        <f t="shared" si="10"/>
        <v>0</v>
      </c>
      <c r="K275" s="209" t="s">
        <v>168</v>
      </c>
      <c r="L275" s="214"/>
      <c r="M275" s="215" t="s">
        <v>5</v>
      </c>
      <c r="N275" s="216" t="s">
        <v>43</v>
      </c>
      <c r="O275" s="40"/>
      <c r="P275" s="182">
        <f t="shared" si="11"/>
        <v>0</v>
      </c>
      <c r="Q275" s="182">
        <v>4.2500000000000003E-2</v>
      </c>
      <c r="R275" s="182">
        <f t="shared" si="12"/>
        <v>8.5000000000000006E-2</v>
      </c>
      <c r="S275" s="182">
        <v>0</v>
      </c>
      <c r="T275" s="183">
        <f t="shared" si="13"/>
        <v>0</v>
      </c>
      <c r="AR275" s="23" t="s">
        <v>202</v>
      </c>
      <c r="AT275" s="23" t="s">
        <v>208</v>
      </c>
      <c r="AU275" s="23" t="s">
        <v>108</v>
      </c>
      <c r="AY275" s="23" t="s">
        <v>162</v>
      </c>
      <c r="BE275" s="184">
        <f t="shared" si="14"/>
        <v>0</v>
      </c>
      <c r="BF275" s="184">
        <f t="shared" si="15"/>
        <v>0</v>
      </c>
      <c r="BG275" s="184">
        <f t="shared" si="16"/>
        <v>0</v>
      </c>
      <c r="BH275" s="184">
        <f t="shared" si="17"/>
        <v>0</v>
      </c>
      <c r="BI275" s="184">
        <f t="shared" si="18"/>
        <v>0</v>
      </c>
      <c r="BJ275" s="23" t="s">
        <v>108</v>
      </c>
      <c r="BK275" s="184">
        <f t="shared" si="19"/>
        <v>0</v>
      </c>
      <c r="BL275" s="23" t="s">
        <v>169</v>
      </c>
      <c r="BM275" s="23" t="s">
        <v>557</v>
      </c>
    </row>
    <row r="276" spans="2:65" s="1" customFormat="1" ht="31.5" customHeight="1">
      <c r="B276" s="172"/>
      <c r="C276" s="173" t="s">
        <v>558</v>
      </c>
      <c r="D276" s="173" t="s">
        <v>164</v>
      </c>
      <c r="E276" s="174" t="s">
        <v>559</v>
      </c>
      <c r="F276" s="175" t="s">
        <v>560</v>
      </c>
      <c r="G276" s="176" t="s">
        <v>276</v>
      </c>
      <c r="H276" s="177">
        <v>10</v>
      </c>
      <c r="I276" s="178"/>
      <c r="J276" s="179">
        <f t="shared" si="10"/>
        <v>0</v>
      </c>
      <c r="K276" s="175" t="s">
        <v>168</v>
      </c>
      <c r="L276" s="39"/>
      <c r="M276" s="180" t="s">
        <v>5</v>
      </c>
      <c r="N276" s="181" t="s">
        <v>43</v>
      </c>
      <c r="O276" s="40"/>
      <c r="P276" s="182">
        <f t="shared" si="11"/>
        <v>0</v>
      </c>
      <c r="Q276" s="182">
        <v>5.3620000000000001E-2</v>
      </c>
      <c r="R276" s="182">
        <f t="shared" si="12"/>
        <v>0.53620000000000001</v>
      </c>
      <c r="S276" s="182">
        <v>0</v>
      </c>
      <c r="T276" s="183">
        <f t="shared" si="13"/>
        <v>0</v>
      </c>
      <c r="AR276" s="23" t="s">
        <v>169</v>
      </c>
      <c r="AT276" s="23" t="s">
        <v>164</v>
      </c>
      <c r="AU276" s="23" t="s">
        <v>108</v>
      </c>
      <c r="AY276" s="23" t="s">
        <v>162</v>
      </c>
      <c r="BE276" s="184">
        <f t="shared" si="14"/>
        <v>0</v>
      </c>
      <c r="BF276" s="184">
        <f t="shared" si="15"/>
        <v>0</v>
      </c>
      <c r="BG276" s="184">
        <f t="shared" si="16"/>
        <v>0</v>
      </c>
      <c r="BH276" s="184">
        <f t="shared" si="17"/>
        <v>0</v>
      </c>
      <c r="BI276" s="184">
        <f t="shared" si="18"/>
        <v>0</v>
      </c>
      <c r="BJ276" s="23" t="s">
        <v>108</v>
      </c>
      <c r="BK276" s="184">
        <f t="shared" si="19"/>
        <v>0</v>
      </c>
      <c r="BL276" s="23" t="s">
        <v>169</v>
      </c>
      <c r="BM276" s="23" t="s">
        <v>561</v>
      </c>
    </row>
    <row r="277" spans="2:65" s="1" customFormat="1" ht="22.5" customHeight="1">
      <c r="B277" s="172"/>
      <c r="C277" s="207" t="s">
        <v>562</v>
      </c>
      <c r="D277" s="207" t="s">
        <v>208</v>
      </c>
      <c r="E277" s="208" t="s">
        <v>563</v>
      </c>
      <c r="F277" s="209" t="s">
        <v>564</v>
      </c>
      <c r="G277" s="210" t="s">
        <v>276</v>
      </c>
      <c r="H277" s="211">
        <v>10</v>
      </c>
      <c r="I277" s="212"/>
      <c r="J277" s="213">
        <f t="shared" si="10"/>
        <v>0</v>
      </c>
      <c r="K277" s="209" t="s">
        <v>168</v>
      </c>
      <c r="L277" s="214"/>
      <c r="M277" s="215" t="s">
        <v>5</v>
      </c>
      <c r="N277" s="216" t="s">
        <v>43</v>
      </c>
      <c r="O277" s="40"/>
      <c r="P277" s="182">
        <f t="shared" si="11"/>
        <v>0</v>
      </c>
      <c r="Q277" s="182">
        <v>5.8200000000000002E-2</v>
      </c>
      <c r="R277" s="182">
        <f t="shared" si="12"/>
        <v>0.58200000000000007</v>
      </c>
      <c r="S277" s="182">
        <v>0</v>
      </c>
      <c r="T277" s="183">
        <f t="shared" si="13"/>
        <v>0</v>
      </c>
      <c r="AR277" s="23" t="s">
        <v>202</v>
      </c>
      <c r="AT277" s="23" t="s">
        <v>208</v>
      </c>
      <c r="AU277" s="23" t="s">
        <v>108</v>
      </c>
      <c r="AY277" s="23" t="s">
        <v>162</v>
      </c>
      <c r="BE277" s="184">
        <f t="shared" si="14"/>
        <v>0</v>
      </c>
      <c r="BF277" s="184">
        <f t="shared" si="15"/>
        <v>0</v>
      </c>
      <c r="BG277" s="184">
        <f t="shared" si="16"/>
        <v>0</v>
      </c>
      <c r="BH277" s="184">
        <f t="shared" si="17"/>
        <v>0</v>
      </c>
      <c r="BI277" s="184">
        <f t="shared" si="18"/>
        <v>0</v>
      </c>
      <c r="BJ277" s="23" t="s">
        <v>108</v>
      </c>
      <c r="BK277" s="184">
        <f t="shared" si="19"/>
        <v>0</v>
      </c>
      <c r="BL277" s="23" t="s">
        <v>169</v>
      </c>
      <c r="BM277" s="23" t="s">
        <v>565</v>
      </c>
    </row>
    <row r="278" spans="2:65" s="10" customFormat="1" ht="29.85" customHeight="1">
      <c r="B278" s="158"/>
      <c r="D278" s="169" t="s">
        <v>70</v>
      </c>
      <c r="E278" s="170" t="s">
        <v>202</v>
      </c>
      <c r="F278" s="170" t="s">
        <v>566</v>
      </c>
      <c r="I278" s="161"/>
      <c r="J278" s="171">
        <f>BK278</f>
        <v>0</v>
      </c>
      <c r="L278" s="158"/>
      <c r="M278" s="163"/>
      <c r="N278" s="164"/>
      <c r="O278" s="164"/>
      <c r="P278" s="165">
        <f>SUM(P279:P280)</f>
        <v>0</v>
      </c>
      <c r="Q278" s="164"/>
      <c r="R278" s="165">
        <f>SUM(R279:R280)</f>
        <v>1.9067639999999999</v>
      </c>
      <c r="S278" s="164"/>
      <c r="T278" s="166">
        <f>SUM(T279:T280)</f>
        <v>0</v>
      </c>
      <c r="AR278" s="159" t="s">
        <v>76</v>
      </c>
      <c r="AT278" s="167" t="s">
        <v>70</v>
      </c>
      <c r="AU278" s="167" t="s">
        <v>76</v>
      </c>
      <c r="AY278" s="159" t="s">
        <v>162</v>
      </c>
      <c r="BK278" s="168">
        <f>SUM(BK279:BK280)</f>
        <v>0</v>
      </c>
    </row>
    <row r="279" spans="2:65" s="1" customFormat="1" ht="31.5" customHeight="1">
      <c r="B279" s="172"/>
      <c r="C279" s="173" t="s">
        <v>567</v>
      </c>
      <c r="D279" s="173" t="s">
        <v>164</v>
      </c>
      <c r="E279" s="174" t="s">
        <v>568</v>
      </c>
      <c r="F279" s="175" t="s">
        <v>569</v>
      </c>
      <c r="G279" s="176" t="s">
        <v>167</v>
      </c>
      <c r="H279" s="177">
        <v>1.3</v>
      </c>
      <c r="I279" s="178"/>
      <c r="J279" s="179">
        <f>ROUND(I279*H279,2)</f>
        <v>0</v>
      </c>
      <c r="K279" s="175" t="s">
        <v>168</v>
      </c>
      <c r="L279" s="39"/>
      <c r="M279" s="180" t="s">
        <v>5</v>
      </c>
      <c r="N279" s="181" t="s">
        <v>43</v>
      </c>
      <c r="O279" s="40"/>
      <c r="P279" s="182">
        <f>O279*H279</f>
        <v>0</v>
      </c>
      <c r="Q279" s="182">
        <v>1.45828</v>
      </c>
      <c r="R279" s="182">
        <f>Q279*H279</f>
        <v>1.895764</v>
      </c>
      <c r="S279" s="182">
        <v>0</v>
      </c>
      <c r="T279" s="183">
        <f>S279*H279</f>
        <v>0</v>
      </c>
      <c r="AR279" s="23" t="s">
        <v>169</v>
      </c>
      <c r="AT279" s="23" t="s">
        <v>164</v>
      </c>
      <c r="AU279" s="23" t="s">
        <v>108</v>
      </c>
      <c r="AY279" s="23" t="s">
        <v>162</v>
      </c>
      <c r="BE279" s="184">
        <f>IF(N279="základní",J279,0)</f>
        <v>0</v>
      </c>
      <c r="BF279" s="184">
        <f>IF(N279="snížená",J279,0)</f>
        <v>0</v>
      </c>
      <c r="BG279" s="184">
        <f>IF(N279="zákl. přenesená",J279,0)</f>
        <v>0</v>
      </c>
      <c r="BH279" s="184">
        <f>IF(N279="sníž. přenesená",J279,0)</f>
        <v>0</v>
      </c>
      <c r="BI279" s="184">
        <f>IF(N279="nulová",J279,0)</f>
        <v>0</v>
      </c>
      <c r="BJ279" s="23" t="s">
        <v>108</v>
      </c>
      <c r="BK279" s="184">
        <f>ROUND(I279*H279,2)</f>
        <v>0</v>
      </c>
      <c r="BL279" s="23" t="s">
        <v>169</v>
      </c>
      <c r="BM279" s="23" t="s">
        <v>570</v>
      </c>
    </row>
    <row r="280" spans="2:65" s="1" customFormat="1" ht="22.5" customHeight="1">
      <c r="B280" s="172"/>
      <c r="C280" s="207" t="s">
        <v>571</v>
      </c>
      <c r="D280" s="207" t="s">
        <v>208</v>
      </c>
      <c r="E280" s="208" t="s">
        <v>572</v>
      </c>
      <c r="F280" s="209" t="s">
        <v>573</v>
      </c>
      <c r="G280" s="210" t="s">
        <v>276</v>
      </c>
      <c r="H280" s="211">
        <v>1</v>
      </c>
      <c r="I280" s="212"/>
      <c r="J280" s="213">
        <f>ROUND(I280*H280,2)</f>
        <v>0</v>
      </c>
      <c r="K280" s="209" t="s">
        <v>168</v>
      </c>
      <c r="L280" s="214"/>
      <c r="M280" s="215" t="s">
        <v>5</v>
      </c>
      <c r="N280" s="216" t="s">
        <v>43</v>
      </c>
      <c r="O280" s="40"/>
      <c r="P280" s="182">
        <f>O280*H280</f>
        <v>0</v>
      </c>
      <c r="Q280" s="182">
        <v>1.0999999999999999E-2</v>
      </c>
      <c r="R280" s="182">
        <f>Q280*H280</f>
        <v>1.0999999999999999E-2</v>
      </c>
      <c r="S280" s="182">
        <v>0</v>
      </c>
      <c r="T280" s="183">
        <f>S280*H280</f>
        <v>0</v>
      </c>
      <c r="AR280" s="23" t="s">
        <v>202</v>
      </c>
      <c r="AT280" s="23" t="s">
        <v>208</v>
      </c>
      <c r="AU280" s="23" t="s">
        <v>108</v>
      </c>
      <c r="AY280" s="23" t="s">
        <v>162</v>
      </c>
      <c r="BE280" s="184">
        <f>IF(N280="základní",J280,0)</f>
        <v>0</v>
      </c>
      <c r="BF280" s="184">
        <f>IF(N280="snížená",J280,0)</f>
        <v>0</v>
      </c>
      <c r="BG280" s="184">
        <f>IF(N280="zákl. přenesená",J280,0)</f>
        <v>0</v>
      </c>
      <c r="BH280" s="184">
        <f>IF(N280="sníž. přenesená",J280,0)</f>
        <v>0</v>
      </c>
      <c r="BI280" s="184">
        <f>IF(N280="nulová",J280,0)</f>
        <v>0</v>
      </c>
      <c r="BJ280" s="23" t="s">
        <v>108</v>
      </c>
      <c r="BK280" s="184">
        <f>ROUND(I280*H280,2)</f>
        <v>0</v>
      </c>
      <c r="BL280" s="23" t="s">
        <v>169</v>
      </c>
      <c r="BM280" s="23" t="s">
        <v>574</v>
      </c>
    </row>
    <row r="281" spans="2:65" s="10" customFormat="1" ht="29.85" customHeight="1">
      <c r="B281" s="158"/>
      <c r="D281" s="169" t="s">
        <v>70</v>
      </c>
      <c r="E281" s="170" t="s">
        <v>207</v>
      </c>
      <c r="F281" s="170" t="s">
        <v>575</v>
      </c>
      <c r="I281" s="161"/>
      <c r="J281" s="171">
        <f>BK281</f>
        <v>0</v>
      </c>
      <c r="L281" s="158"/>
      <c r="M281" s="163"/>
      <c r="N281" s="164"/>
      <c r="O281" s="164"/>
      <c r="P281" s="165">
        <f>SUM(P282:P293)</f>
        <v>0</v>
      </c>
      <c r="Q281" s="164"/>
      <c r="R281" s="165">
        <f>SUM(R282:R293)</f>
        <v>7.2126400000000007E-2</v>
      </c>
      <c r="S281" s="164"/>
      <c r="T281" s="166">
        <f>SUM(T282:T293)</f>
        <v>0</v>
      </c>
      <c r="AR281" s="159" t="s">
        <v>76</v>
      </c>
      <c r="AT281" s="167" t="s">
        <v>70</v>
      </c>
      <c r="AU281" s="167" t="s">
        <v>76</v>
      </c>
      <c r="AY281" s="159" t="s">
        <v>162</v>
      </c>
      <c r="BK281" s="168">
        <f>SUM(BK282:BK293)</f>
        <v>0</v>
      </c>
    </row>
    <row r="282" spans="2:65" s="1" customFormat="1" ht="22.5" customHeight="1">
      <c r="B282" s="172"/>
      <c r="C282" s="173" t="s">
        <v>576</v>
      </c>
      <c r="D282" s="173" t="s">
        <v>164</v>
      </c>
      <c r="E282" s="174" t="s">
        <v>577</v>
      </c>
      <c r="F282" s="175" t="s">
        <v>578</v>
      </c>
      <c r="G282" s="176" t="s">
        <v>217</v>
      </c>
      <c r="H282" s="177">
        <v>326.39999999999998</v>
      </c>
      <c r="I282" s="178"/>
      <c r="J282" s="179">
        <f>ROUND(I282*H282,2)</f>
        <v>0</v>
      </c>
      <c r="K282" s="175" t="s">
        <v>168</v>
      </c>
      <c r="L282" s="39"/>
      <c r="M282" s="180" t="s">
        <v>5</v>
      </c>
      <c r="N282" s="181" t="s">
        <v>43</v>
      </c>
      <c r="O282" s="40"/>
      <c r="P282" s="182">
        <f>O282*H282</f>
        <v>0</v>
      </c>
      <c r="Q282" s="182">
        <v>0</v>
      </c>
      <c r="R282" s="182">
        <f>Q282*H282</f>
        <v>0</v>
      </c>
      <c r="S282" s="182">
        <v>0</v>
      </c>
      <c r="T282" s="183">
        <f>S282*H282</f>
        <v>0</v>
      </c>
      <c r="AR282" s="23" t="s">
        <v>169</v>
      </c>
      <c r="AT282" s="23" t="s">
        <v>164</v>
      </c>
      <c r="AU282" s="23" t="s">
        <v>108</v>
      </c>
      <c r="AY282" s="23" t="s">
        <v>162</v>
      </c>
      <c r="BE282" s="184">
        <f>IF(N282="základní",J282,0)</f>
        <v>0</v>
      </c>
      <c r="BF282" s="184">
        <f>IF(N282="snížená",J282,0)</f>
        <v>0</v>
      </c>
      <c r="BG282" s="184">
        <f>IF(N282="zákl. přenesená",J282,0)</f>
        <v>0</v>
      </c>
      <c r="BH282" s="184">
        <f>IF(N282="sníž. přenesená",J282,0)</f>
        <v>0</v>
      </c>
      <c r="BI282" s="184">
        <f>IF(N282="nulová",J282,0)</f>
        <v>0</v>
      </c>
      <c r="BJ282" s="23" t="s">
        <v>108</v>
      </c>
      <c r="BK282" s="184">
        <f>ROUND(I282*H282,2)</f>
        <v>0</v>
      </c>
      <c r="BL282" s="23" t="s">
        <v>169</v>
      </c>
      <c r="BM282" s="23" t="s">
        <v>579</v>
      </c>
    </row>
    <row r="283" spans="2:65" s="11" customFormat="1">
      <c r="B283" s="185"/>
      <c r="D283" s="186" t="s">
        <v>171</v>
      </c>
      <c r="E283" s="187" t="s">
        <v>5</v>
      </c>
      <c r="F283" s="188" t="s">
        <v>580</v>
      </c>
      <c r="H283" s="189">
        <v>326.39999999999998</v>
      </c>
      <c r="I283" s="190"/>
      <c r="L283" s="185"/>
      <c r="M283" s="191"/>
      <c r="N283" s="192"/>
      <c r="O283" s="192"/>
      <c r="P283" s="192"/>
      <c r="Q283" s="192"/>
      <c r="R283" s="192"/>
      <c r="S283" s="192"/>
      <c r="T283" s="193"/>
      <c r="AT283" s="194" t="s">
        <v>171</v>
      </c>
      <c r="AU283" s="194" t="s">
        <v>108</v>
      </c>
      <c r="AV283" s="11" t="s">
        <v>108</v>
      </c>
      <c r="AW283" s="11" t="s">
        <v>34</v>
      </c>
      <c r="AX283" s="11" t="s">
        <v>76</v>
      </c>
      <c r="AY283" s="194" t="s">
        <v>162</v>
      </c>
    </row>
    <row r="284" spans="2:65" s="1" customFormat="1" ht="31.5" customHeight="1">
      <c r="B284" s="172"/>
      <c r="C284" s="173" t="s">
        <v>581</v>
      </c>
      <c r="D284" s="173" t="s">
        <v>164</v>
      </c>
      <c r="E284" s="174" t="s">
        <v>582</v>
      </c>
      <c r="F284" s="175" t="s">
        <v>583</v>
      </c>
      <c r="G284" s="176" t="s">
        <v>217</v>
      </c>
      <c r="H284" s="177">
        <v>4569.6000000000004</v>
      </c>
      <c r="I284" s="178"/>
      <c r="J284" s="179">
        <f>ROUND(I284*H284,2)</f>
        <v>0</v>
      </c>
      <c r="K284" s="175" t="s">
        <v>168</v>
      </c>
      <c r="L284" s="39"/>
      <c r="M284" s="180" t="s">
        <v>5</v>
      </c>
      <c r="N284" s="181" t="s">
        <v>43</v>
      </c>
      <c r="O284" s="40"/>
      <c r="P284" s="182">
        <f>O284*H284</f>
        <v>0</v>
      </c>
      <c r="Q284" s="182">
        <v>0</v>
      </c>
      <c r="R284" s="182">
        <f>Q284*H284</f>
        <v>0</v>
      </c>
      <c r="S284" s="182">
        <v>0</v>
      </c>
      <c r="T284" s="183">
        <f>S284*H284</f>
        <v>0</v>
      </c>
      <c r="AR284" s="23" t="s">
        <v>169</v>
      </c>
      <c r="AT284" s="23" t="s">
        <v>164</v>
      </c>
      <c r="AU284" s="23" t="s">
        <v>108</v>
      </c>
      <c r="AY284" s="23" t="s">
        <v>162</v>
      </c>
      <c r="BE284" s="184">
        <f>IF(N284="základní",J284,0)</f>
        <v>0</v>
      </c>
      <c r="BF284" s="184">
        <f>IF(N284="snížená",J284,0)</f>
        <v>0</v>
      </c>
      <c r="BG284" s="184">
        <f>IF(N284="zákl. přenesená",J284,0)</f>
        <v>0</v>
      </c>
      <c r="BH284" s="184">
        <f>IF(N284="sníž. přenesená",J284,0)</f>
        <v>0</v>
      </c>
      <c r="BI284" s="184">
        <f>IF(N284="nulová",J284,0)</f>
        <v>0</v>
      </c>
      <c r="BJ284" s="23" t="s">
        <v>108</v>
      </c>
      <c r="BK284" s="184">
        <f>ROUND(I284*H284,2)</f>
        <v>0</v>
      </c>
      <c r="BL284" s="23" t="s">
        <v>169</v>
      </c>
      <c r="BM284" s="23" t="s">
        <v>584</v>
      </c>
    </row>
    <row r="285" spans="2:65" s="11" customFormat="1">
      <c r="B285" s="185"/>
      <c r="D285" s="186" t="s">
        <v>171</v>
      </c>
      <c r="F285" s="188" t="s">
        <v>585</v>
      </c>
      <c r="H285" s="189">
        <v>4569.6000000000004</v>
      </c>
      <c r="I285" s="190"/>
      <c r="L285" s="185"/>
      <c r="M285" s="191"/>
      <c r="N285" s="192"/>
      <c r="O285" s="192"/>
      <c r="P285" s="192"/>
      <c r="Q285" s="192"/>
      <c r="R285" s="192"/>
      <c r="S285" s="192"/>
      <c r="T285" s="193"/>
      <c r="AT285" s="194" t="s">
        <v>171</v>
      </c>
      <c r="AU285" s="194" t="s">
        <v>108</v>
      </c>
      <c r="AV285" s="11" t="s">
        <v>108</v>
      </c>
      <c r="AW285" s="11" t="s">
        <v>6</v>
      </c>
      <c r="AX285" s="11" t="s">
        <v>76</v>
      </c>
      <c r="AY285" s="194" t="s">
        <v>162</v>
      </c>
    </row>
    <row r="286" spans="2:65" s="1" customFormat="1" ht="31.5" customHeight="1">
      <c r="B286" s="172"/>
      <c r="C286" s="173" t="s">
        <v>586</v>
      </c>
      <c r="D286" s="173" t="s">
        <v>164</v>
      </c>
      <c r="E286" s="174" t="s">
        <v>587</v>
      </c>
      <c r="F286" s="175" t="s">
        <v>588</v>
      </c>
      <c r="G286" s="176" t="s">
        <v>217</v>
      </c>
      <c r="H286" s="177">
        <v>326.39999999999998</v>
      </c>
      <c r="I286" s="178"/>
      <c r="J286" s="179">
        <f>ROUND(I286*H286,2)</f>
        <v>0</v>
      </c>
      <c r="K286" s="175" t="s">
        <v>168</v>
      </c>
      <c r="L286" s="39"/>
      <c r="M286" s="180" t="s">
        <v>5</v>
      </c>
      <c r="N286" s="181" t="s">
        <v>43</v>
      </c>
      <c r="O286" s="40"/>
      <c r="P286" s="182">
        <f>O286*H286</f>
        <v>0</v>
      </c>
      <c r="Q286" s="182">
        <v>0</v>
      </c>
      <c r="R286" s="182">
        <f>Q286*H286</f>
        <v>0</v>
      </c>
      <c r="S286" s="182">
        <v>0</v>
      </c>
      <c r="T286" s="183">
        <f>S286*H286</f>
        <v>0</v>
      </c>
      <c r="AR286" s="23" t="s">
        <v>169</v>
      </c>
      <c r="AT286" s="23" t="s">
        <v>164</v>
      </c>
      <c r="AU286" s="23" t="s">
        <v>108</v>
      </c>
      <c r="AY286" s="23" t="s">
        <v>162</v>
      </c>
      <c r="BE286" s="184">
        <f>IF(N286="základní",J286,0)</f>
        <v>0</v>
      </c>
      <c r="BF286" s="184">
        <f>IF(N286="snížená",J286,0)</f>
        <v>0</v>
      </c>
      <c r="BG286" s="184">
        <f>IF(N286="zákl. přenesená",J286,0)</f>
        <v>0</v>
      </c>
      <c r="BH286" s="184">
        <f>IF(N286="sníž. přenesená",J286,0)</f>
        <v>0</v>
      </c>
      <c r="BI286" s="184">
        <f>IF(N286="nulová",J286,0)</f>
        <v>0</v>
      </c>
      <c r="BJ286" s="23" t="s">
        <v>108</v>
      </c>
      <c r="BK286" s="184">
        <f>ROUND(I286*H286,2)</f>
        <v>0</v>
      </c>
      <c r="BL286" s="23" t="s">
        <v>169</v>
      </c>
      <c r="BM286" s="23" t="s">
        <v>589</v>
      </c>
    </row>
    <row r="287" spans="2:65" s="1" customFormat="1" ht="31.5" customHeight="1">
      <c r="B287" s="172"/>
      <c r="C287" s="173" t="s">
        <v>590</v>
      </c>
      <c r="D287" s="173" t="s">
        <v>164</v>
      </c>
      <c r="E287" s="174" t="s">
        <v>591</v>
      </c>
      <c r="F287" s="175" t="s">
        <v>592</v>
      </c>
      <c r="G287" s="176" t="s">
        <v>217</v>
      </c>
      <c r="H287" s="177">
        <v>400</v>
      </c>
      <c r="I287" s="178"/>
      <c r="J287" s="179">
        <f>ROUND(I287*H287,2)</f>
        <v>0</v>
      </c>
      <c r="K287" s="175" t="s">
        <v>168</v>
      </c>
      <c r="L287" s="39"/>
      <c r="M287" s="180" t="s">
        <v>5</v>
      </c>
      <c r="N287" s="181" t="s">
        <v>43</v>
      </c>
      <c r="O287" s="40"/>
      <c r="P287" s="182">
        <f>O287*H287</f>
        <v>0</v>
      </c>
      <c r="Q287" s="182">
        <v>1.2999999999999999E-4</v>
      </c>
      <c r="R287" s="182">
        <f>Q287*H287</f>
        <v>5.1999999999999998E-2</v>
      </c>
      <c r="S287" s="182">
        <v>0</v>
      </c>
      <c r="T287" s="183">
        <f>S287*H287</f>
        <v>0</v>
      </c>
      <c r="AR287" s="23" t="s">
        <v>169</v>
      </c>
      <c r="AT287" s="23" t="s">
        <v>164</v>
      </c>
      <c r="AU287" s="23" t="s">
        <v>108</v>
      </c>
      <c r="AY287" s="23" t="s">
        <v>162</v>
      </c>
      <c r="BE287" s="184">
        <f>IF(N287="základní",J287,0)</f>
        <v>0</v>
      </c>
      <c r="BF287" s="184">
        <f>IF(N287="snížená",J287,0)</f>
        <v>0</v>
      </c>
      <c r="BG287" s="184">
        <f>IF(N287="zákl. přenesená",J287,0)</f>
        <v>0</v>
      </c>
      <c r="BH287" s="184">
        <f>IF(N287="sníž. přenesená",J287,0)</f>
        <v>0</v>
      </c>
      <c r="BI287" s="184">
        <f>IF(N287="nulová",J287,0)</f>
        <v>0</v>
      </c>
      <c r="BJ287" s="23" t="s">
        <v>108</v>
      </c>
      <c r="BK287" s="184">
        <f>ROUND(I287*H287,2)</f>
        <v>0</v>
      </c>
      <c r="BL287" s="23" t="s">
        <v>169</v>
      </c>
      <c r="BM287" s="23" t="s">
        <v>593</v>
      </c>
    </row>
    <row r="288" spans="2:65" s="1" customFormat="1" ht="22.5" customHeight="1">
      <c r="B288" s="172"/>
      <c r="C288" s="173" t="s">
        <v>594</v>
      </c>
      <c r="D288" s="173" t="s">
        <v>164</v>
      </c>
      <c r="E288" s="174" t="s">
        <v>595</v>
      </c>
      <c r="F288" s="175" t="s">
        <v>596</v>
      </c>
      <c r="G288" s="176" t="s">
        <v>276</v>
      </c>
      <c r="H288" s="177">
        <v>2</v>
      </c>
      <c r="I288" s="178"/>
      <c r="J288" s="179">
        <f>ROUND(I288*H288,2)</f>
        <v>0</v>
      </c>
      <c r="K288" s="175" t="s">
        <v>5</v>
      </c>
      <c r="L288" s="39"/>
      <c r="M288" s="180" t="s">
        <v>5</v>
      </c>
      <c r="N288" s="181" t="s">
        <v>43</v>
      </c>
      <c r="O288" s="40"/>
      <c r="P288" s="182">
        <f>O288*H288</f>
        <v>0</v>
      </c>
      <c r="Q288" s="182">
        <v>0</v>
      </c>
      <c r="R288" s="182">
        <f>Q288*H288</f>
        <v>0</v>
      </c>
      <c r="S288" s="182">
        <v>0</v>
      </c>
      <c r="T288" s="183">
        <f>S288*H288</f>
        <v>0</v>
      </c>
      <c r="AR288" s="23" t="s">
        <v>169</v>
      </c>
      <c r="AT288" s="23" t="s">
        <v>164</v>
      </c>
      <c r="AU288" s="23" t="s">
        <v>108</v>
      </c>
      <c r="AY288" s="23" t="s">
        <v>162</v>
      </c>
      <c r="BE288" s="184">
        <f>IF(N288="základní",J288,0)</f>
        <v>0</v>
      </c>
      <c r="BF288" s="184">
        <f>IF(N288="snížená",J288,0)</f>
        <v>0</v>
      </c>
      <c r="BG288" s="184">
        <f>IF(N288="zákl. přenesená",J288,0)</f>
        <v>0</v>
      </c>
      <c r="BH288" s="184">
        <f>IF(N288="sníž. přenesená",J288,0)</f>
        <v>0</v>
      </c>
      <c r="BI288" s="184">
        <f>IF(N288="nulová",J288,0)</f>
        <v>0</v>
      </c>
      <c r="BJ288" s="23" t="s">
        <v>108</v>
      </c>
      <c r="BK288" s="184">
        <f>ROUND(I288*H288,2)</f>
        <v>0</v>
      </c>
      <c r="BL288" s="23" t="s">
        <v>169</v>
      </c>
      <c r="BM288" s="23" t="s">
        <v>597</v>
      </c>
    </row>
    <row r="289" spans="2:65" s="11" customFormat="1">
      <c r="B289" s="185"/>
      <c r="D289" s="186" t="s">
        <v>171</v>
      </c>
      <c r="E289" s="187" t="s">
        <v>5</v>
      </c>
      <c r="F289" s="188" t="s">
        <v>598</v>
      </c>
      <c r="H289" s="189">
        <v>2</v>
      </c>
      <c r="I289" s="190"/>
      <c r="L289" s="185"/>
      <c r="M289" s="191"/>
      <c r="N289" s="192"/>
      <c r="O289" s="192"/>
      <c r="P289" s="192"/>
      <c r="Q289" s="192"/>
      <c r="R289" s="192"/>
      <c r="S289" s="192"/>
      <c r="T289" s="193"/>
      <c r="AT289" s="194" t="s">
        <v>171</v>
      </c>
      <c r="AU289" s="194" t="s">
        <v>108</v>
      </c>
      <c r="AV289" s="11" t="s">
        <v>108</v>
      </c>
      <c r="AW289" s="11" t="s">
        <v>34</v>
      </c>
      <c r="AX289" s="11" t="s">
        <v>76</v>
      </c>
      <c r="AY289" s="194" t="s">
        <v>162</v>
      </c>
    </row>
    <row r="290" spans="2:65" s="1" customFormat="1" ht="22.5" customHeight="1">
      <c r="B290" s="172"/>
      <c r="C290" s="173" t="s">
        <v>599</v>
      </c>
      <c r="D290" s="173" t="s">
        <v>164</v>
      </c>
      <c r="E290" s="174" t="s">
        <v>600</v>
      </c>
      <c r="F290" s="175" t="s">
        <v>601</v>
      </c>
      <c r="G290" s="176" t="s">
        <v>602</v>
      </c>
      <c r="H290" s="177">
        <v>1</v>
      </c>
      <c r="I290" s="178"/>
      <c r="J290" s="179">
        <f>ROUND(I290*H290,2)</f>
        <v>0</v>
      </c>
      <c r="K290" s="175" t="s">
        <v>5</v>
      </c>
      <c r="L290" s="39"/>
      <c r="M290" s="180" t="s">
        <v>5</v>
      </c>
      <c r="N290" s="181" t="s">
        <v>43</v>
      </c>
      <c r="O290" s="40"/>
      <c r="P290" s="182">
        <f>O290*H290</f>
        <v>0</v>
      </c>
      <c r="Q290" s="182">
        <v>0</v>
      </c>
      <c r="R290" s="182">
        <f>Q290*H290</f>
        <v>0</v>
      </c>
      <c r="S290" s="182">
        <v>0</v>
      </c>
      <c r="T290" s="183">
        <f>S290*H290</f>
        <v>0</v>
      </c>
      <c r="AR290" s="23" t="s">
        <v>169</v>
      </c>
      <c r="AT290" s="23" t="s">
        <v>164</v>
      </c>
      <c r="AU290" s="23" t="s">
        <v>108</v>
      </c>
      <c r="AY290" s="23" t="s">
        <v>162</v>
      </c>
      <c r="BE290" s="184">
        <f>IF(N290="základní",J290,0)</f>
        <v>0</v>
      </c>
      <c r="BF290" s="184">
        <f>IF(N290="snížená",J290,0)</f>
        <v>0</v>
      </c>
      <c r="BG290" s="184">
        <f>IF(N290="zákl. přenesená",J290,0)</f>
        <v>0</v>
      </c>
      <c r="BH290" s="184">
        <f>IF(N290="sníž. přenesená",J290,0)</f>
        <v>0</v>
      </c>
      <c r="BI290" s="184">
        <f>IF(N290="nulová",J290,0)</f>
        <v>0</v>
      </c>
      <c r="BJ290" s="23" t="s">
        <v>108</v>
      </c>
      <c r="BK290" s="184">
        <f>ROUND(I290*H290,2)</f>
        <v>0</v>
      </c>
      <c r="BL290" s="23" t="s">
        <v>169</v>
      </c>
      <c r="BM290" s="23" t="s">
        <v>603</v>
      </c>
    </row>
    <row r="291" spans="2:65" s="11" customFormat="1">
      <c r="B291" s="185"/>
      <c r="D291" s="186" t="s">
        <v>171</v>
      </c>
      <c r="E291" s="187" t="s">
        <v>5</v>
      </c>
      <c r="F291" s="188" t="s">
        <v>604</v>
      </c>
      <c r="H291" s="189">
        <v>1</v>
      </c>
      <c r="I291" s="190"/>
      <c r="L291" s="185"/>
      <c r="M291" s="191"/>
      <c r="N291" s="192"/>
      <c r="O291" s="192"/>
      <c r="P291" s="192"/>
      <c r="Q291" s="192"/>
      <c r="R291" s="192"/>
      <c r="S291" s="192"/>
      <c r="T291" s="193"/>
      <c r="AT291" s="194" t="s">
        <v>171</v>
      </c>
      <c r="AU291" s="194" t="s">
        <v>108</v>
      </c>
      <c r="AV291" s="11" t="s">
        <v>108</v>
      </c>
      <c r="AW291" s="11" t="s">
        <v>34</v>
      </c>
      <c r="AX291" s="11" t="s">
        <v>76</v>
      </c>
      <c r="AY291" s="194" t="s">
        <v>162</v>
      </c>
    </row>
    <row r="292" spans="2:65" s="1" customFormat="1" ht="22.5" customHeight="1">
      <c r="B292" s="172"/>
      <c r="C292" s="173" t="s">
        <v>605</v>
      </c>
      <c r="D292" s="173" t="s">
        <v>164</v>
      </c>
      <c r="E292" s="174" t="s">
        <v>606</v>
      </c>
      <c r="F292" s="175" t="s">
        <v>607</v>
      </c>
      <c r="G292" s="176" t="s">
        <v>217</v>
      </c>
      <c r="H292" s="177">
        <v>503.16</v>
      </c>
      <c r="I292" s="178"/>
      <c r="J292" s="179">
        <f>ROUND(I292*H292,2)</f>
        <v>0</v>
      </c>
      <c r="K292" s="175" t="s">
        <v>168</v>
      </c>
      <c r="L292" s="39"/>
      <c r="M292" s="180" t="s">
        <v>5</v>
      </c>
      <c r="N292" s="181" t="s">
        <v>43</v>
      </c>
      <c r="O292" s="40"/>
      <c r="P292" s="182">
        <f>O292*H292</f>
        <v>0</v>
      </c>
      <c r="Q292" s="182">
        <v>4.0000000000000003E-5</v>
      </c>
      <c r="R292" s="182">
        <f>Q292*H292</f>
        <v>2.0126400000000003E-2</v>
      </c>
      <c r="S292" s="182">
        <v>0</v>
      </c>
      <c r="T292" s="183">
        <f>S292*H292</f>
        <v>0</v>
      </c>
      <c r="AR292" s="23" t="s">
        <v>169</v>
      </c>
      <c r="AT292" s="23" t="s">
        <v>164</v>
      </c>
      <c r="AU292" s="23" t="s">
        <v>108</v>
      </c>
      <c r="AY292" s="23" t="s">
        <v>162</v>
      </c>
      <c r="BE292" s="184">
        <f>IF(N292="základní",J292,0)</f>
        <v>0</v>
      </c>
      <c r="BF292" s="184">
        <f>IF(N292="snížená",J292,0)</f>
        <v>0</v>
      </c>
      <c r="BG292" s="184">
        <f>IF(N292="zákl. přenesená",J292,0)</f>
        <v>0</v>
      </c>
      <c r="BH292" s="184">
        <f>IF(N292="sníž. přenesená",J292,0)</f>
        <v>0</v>
      </c>
      <c r="BI292" s="184">
        <f>IF(N292="nulová",J292,0)</f>
        <v>0</v>
      </c>
      <c r="BJ292" s="23" t="s">
        <v>108</v>
      </c>
      <c r="BK292" s="184">
        <f>ROUND(I292*H292,2)</f>
        <v>0</v>
      </c>
      <c r="BL292" s="23" t="s">
        <v>169</v>
      </c>
      <c r="BM292" s="23" t="s">
        <v>608</v>
      </c>
    </row>
    <row r="293" spans="2:65" s="11" customFormat="1">
      <c r="B293" s="185"/>
      <c r="D293" s="195" t="s">
        <v>171</v>
      </c>
      <c r="E293" s="194" t="s">
        <v>5</v>
      </c>
      <c r="F293" s="196" t="s">
        <v>609</v>
      </c>
      <c r="H293" s="197">
        <v>503.16</v>
      </c>
      <c r="I293" s="190"/>
      <c r="L293" s="185"/>
      <c r="M293" s="191"/>
      <c r="N293" s="192"/>
      <c r="O293" s="192"/>
      <c r="P293" s="192"/>
      <c r="Q293" s="192"/>
      <c r="R293" s="192"/>
      <c r="S293" s="192"/>
      <c r="T293" s="193"/>
      <c r="AT293" s="194" t="s">
        <v>171</v>
      </c>
      <c r="AU293" s="194" t="s">
        <v>108</v>
      </c>
      <c r="AV293" s="11" t="s">
        <v>108</v>
      </c>
      <c r="AW293" s="11" t="s">
        <v>34</v>
      </c>
      <c r="AX293" s="11" t="s">
        <v>76</v>
      </c>
      <c r="AY293" s="194" t="s">
        <v>162</v>
      </c>
    </row>
    <row r="294" spans="2:65" s="10" customFormat="1" ht="29.85" customHeight="1">
      <c r="B294" s="158"/>
      <c r="D294" s="169" t="s">
        <v>70</v>
      </c>
      <c r="E294" s="170" t="s">
        <v>610</v>
      </c>
      <c r="F294" s="170" t="s">
        <v>611</v>
      </c>
      <c r="I294" s="161"/>
      <c r="J294" s="171">
        <f>BK294</f>
        <v>0</v>
      </c>
      <c r="L294" s="158"/>
      <c r="M294" s="163"/>
      <c r="N294" s="164"/>
      <c r="O294" s="164"/>
      <c r="P294" s="165">
        <f>P295</f>
        <v>0</v>
      </c>
      <c r="Q294" s="164"/>
      <c r="R294" s="165">
        <f>R295</f>
        <v>0</v>
      </c>
      <c r="S294" s="164"/>
      <c r="T294" s="166">
        <f>T295</f>
        <v>0</v>
      </c>
      <c r="AR294" s="159" t="s">
        <v>76</v>
      </c>
      <c r="AT294" s="167" t="s">
        <v>70</v>
      </c>
      <c r="AU294" s="167" t="s">
        <v>76</v>
      </c>
      <c r="AY294" s="159" t="s">
        <v>162</v>
      </c>
      <c r="BK294" s="168">
        <f>BK295</f>
        <v>0</v>
      </c>
    </row>
    <row r="295" spans="2:65" s="1" customFormat="1" ht="22.5" customHeight="1">
      <c r="B295" s="172"/>
      <c r="C295" s="173" t="s">
        <v>612</v>
      </c>
      <c r="D295" s="173" t="s">
        <v>164</v>
      </c>
      <c r="E295" s="174" t="s">
        <v>613</v>
      </c>
      <c r="F295" s="175" t="s">
        <v>614</v>
      </c>
      <c r="G295" s="176" t="s">
        <v>211</v>
      </c>
      <c r="H295" s="177">
        <v>1510.1759999999999</v>
      </c>
      <c r="I295" s="178"/>
      <c r="J295" s="179">
        <f>ROUND(I295*H295,2)</f>
        <v>0</v>
      </c>
      <c r="K295" s="175" t="s">
        <v>168</v>
      </c>
      <c r="L295" s="39"/>
      <c r="M295" s="180" t="s">
        <v>5</v>
      </c>
      <c r="N295" s="181" t="s">
        <v>43</v>
      </c>
      <c r="O295" s="40"/>
      <c r="P295" s="182">
        <f>O295*H295</f>
        <v>0</v>
      </c>
      <c r="Q295" s="182">
        <v>0</v>
      </c>
      <c r="R295" s="182">
        <f>Q295*H295</f>
        <v>0</v>
      </c>
      <c r="S295" s="182">
        <v>0</v>
      </c>
      <c r="T295" s="183">
        <f>S295*H295</f>
        <v>0</v>
      </c>
      <c r="AR295" s="23" t="s">
        <v>169</v>
      </c>
      <c r="AT295" s="23" t="s">
        <v>164</v>
      </c>
      <c r="AU295" s="23" t="s">
        <v>108</v>
      </c>
      <c r="AY295" s="23" t="s">
        <v>162</v>
      </c>
      <c r="BE295" s="184">
        <f>IF(N295="základní",J295,0)</f>
        <v>0</v>
      </c>
      <c r="BF295" s="184">
        <f>IF(N295="snížená",J295,0)</f>
        <v>0</v>
      </c>
      <c r="BG295" s="184">
        <f>IF(N295="zákl. přenesená",J295,0)</f>
        <v>0</v>
      </c>
      <c r="BH295" s="184">
        <f>IF(N295="sníž. přenesená",J295,0)</f>
        <v>0</v>
      </c>
      <c r="BI295" s="184">
        <f>IF(N295="nulová",J295,0)</f>
        <v>0</v>
      </c>
      <c r="BJ295" s="23" t="s">
        <v>108</v>
      </c>
      <c r="BK295" s="184">
        <f>ROUND(I295*H295,2)</f>
        <v>0</v>
      </c>
      <c r="BL295" s="23" t="s">
        <v>169</v>
      </c>
      <c r="BM295" s="23" t="s">
        <v>615</v>
      </c>
    </row>
    <row r="296" spans="2:65" s="10" customFormat="1" ht="37.35" customHeight="1">
      <c r="B296" s="158"/>
      <c r="D296" s="159" t="s">
        <v>70</v>
      </c>
      <c r="E296" s="160" t="s">
        <v>616</v>
      </c>
      <c r="F296" s="160" t="s">
        <v>617</v>
      </c>
      <c r="I296" s="161"/>
      <c r="J296" s="162">
        <f>BK296</f>
        <v>0</v>
      </c>
      <c r="L296" s="158"/>
      <c r="M296" s="163"/>
      <c r="N296" s="164"/>
      <c r="O296" s="164"/>
      <c r="P296" s="165">
        <f>P297+P323+P356+P393+P396+P400+P408+P417+P439+P458+P490+P501+P519+P538+P542</f>
        <v>0</v>
      </c>
      <c r="Q296" s="164"/>
      <c r="R296" s="165">
        <f>R297+R323+R356+R393+R396+R400+R408+R417+R439+R458+R490+R501+R519+R538+R542</f>
        <v>34.031370629999998</v>
      </c>
      <c r="S296" s="164"/>
      <c r="T296" s="166">
        <f>T297+T323+T356+T393+T396+T400+T408+T417+T439+T458+T490+T501+T519+T538+T542</f>
        <v>0</v>
      </c>
      <c r="AR296" s="159" t="s">
        <v>108</v>
      </c>
      <c r="AT296" s="167" t="s">
        <v>70</v>
      </c>
      <c r="AU296" s="167" t="s">
        <v>71</v>
      </c>
      <c r="AY296" s="159" t="s">
        <v>162</v>
      </c>
      <c r="BK296" s="168">
        <f>BK297+BK323+BK356+BK393+BK396+BK400+BK408+BK417+BK439+BK458+BK490+BK501+BK519+BK538+BK542</f>
        <v>0</v>
      </c>
    </row>
    <row r="297" spans="2:65" s="10" customFormat="1" ht="19.899999999999999" customHeight="1">
      <c r="B297" s="158"/>
      <c r="D297" s="169" t="s">
        <v>70</v>
      </c>
      <c r="E297" s="170" t="s">
        <v>618</v>
      </c>
      <c r="F297" s="170" t="s">
        <v>619</v>
      </c>
      <c r="I297" s="161"/>
      <c r="J297" s="171">
        <f>BK297</f>
        <v>0</v>
      </c>
      <c r="L297" s="158"/>
      <c r="M297" s="163"/>
      <c r="N297" s="164"/>
      <c r="O297" s="164"/>
      <c r="P297" s="165">
        <f>SUM(P298:P322)</f>
        <v>0</v>
      </c>
      <c r="Q297" s="164"/>
      <c r="R297" s="165">
        <f>SUM(R298:R322)</f>
        <v>3.3799534999999996</v>
      </c>
      <c r="S297" s="164"/>
      <c r="T297" s="166">
        <f>SUM(T298:T322)</f>
        <v>0</v>
      </c>
      <c r="AR297" s="159" t="s">
        <v>108</v>
      </c>
      <c r="AT297" s="167" t="s">
        <v>70</v>
      </c>
      <c r="AU297" s="167" t="s">
        <v>76</v>
      </c>
      <c r="AY297" s="159" t="s">
        <v>162</v>
      </c>
      <c r="BK297" s="168">
        <f>SUM(BK298:BK322)</f>
        <v>0</v>
      </c>
    </row>
    <row r="298" spans="2:65" s="1" customFormat="1" ht="22.5" customHeight="1">
      <c r="B298" s="172"/>
      <c r="C298" s="173" t="s">
        <v>620</v>
      </c>
      <c r="D298" s="173" t="s">
        <v>164</v>
      </c>
      <c r="E298" s="174" t="s">
        <v>621</v>
      </c>
      <c r="F298" s="175" t="s">
        <v>622</v>
      </c>
      <c r="G298" s="176" t="s">
        <v>217</v>
      </c>
      <c r="H298" s="177">
        <v>441.95</v>
      </c>
      <c r="I298" s="178"/>
      <c r="J298" s="179">
        <f>ROUND(I298*H298,2)</f>
        <v>0</v>
      </c>
      <c r="K298" s="175" t="s">
        <v>168</v>
      </c>
      <c r="L298" s="39"/>
      <c r="M298" s="180" t="s">
        <v>5</v>
      </c>
      <c r="N298" s="181" t="s">
        <v>43</v>
      </c>
      <c r="O298" s="40"/>
      <c r="P298" s="182">
        <f>O298*H298</f>
        <v>0</v>
      </c>
      <c r="Q298" s="182">
        <v>0</v>
      </c>
      <c r="R298" s="182">
        <f>Q298*H298</f>
        <v>0</v>
      </c>
      <c r="S298" s="182">
        <v>0</v>
      </c>
      <c r="T298" s="183">
        <f>S298*H298</f>
        <v>0</v>
      </c>
      <c r="AR298" s="23" t="s">
        <v>244</v>
      </c>
      <c r="AT298" s="23" t="s">
        <v>164</v>
      </c>
      <c r="AU298" s="23" t="s">
        <v>108</v>
      </c>
      <c r="AY298" s="23" t="s">
        <v>162</v>
      </c>
      <c r="BE298" s="184">
        <f>IF(N298="základní",J298,0)</f>
        <v>0</v>
      </c>
      <c r="BF298" s="184">
        <f>IF(N298="snížená",J298,0)</f>
        <v>0</v>
      </c>
      <c r="BG298" s="184">
        <f>IF(N298="zákl. přenesená",J298,0)</f>
        <v>0</v>
      </c>
      <c r="BH298" s="184">
        <f>IF(N298="sníž. přenesená",J298,0)</f>
        <v>0</v>
      </c>
      <c r="BI298" s="184">
        <f>IF(N298="nulová",J298,0)</f>
        <v>0</v>
      </c>
      <c r="BJ298" s="23" t="s">
        <v>108</v>
      </c>
      <c r="BK298" s="184">
        <f>ROUND(I298*H298,2)</f>
        <v>0</v>
      </c>
      <c r="BL298" s="23" t="s">
        <v>244</v>
      </c>
      <c r="BM298" s="23" t="s">
        <v>623</v>
      </c>
    </row>
    <row r="299" spans="2:65" s="11" customFormat="1">
      <c r="B299" s="185"/>
      <c r="D299" s="186" t="s">
        <v>171</v>
      </c>
      <c r="E299" s="187" t="s">
        <v>5</v>
      </c>
      <c r="F299" s="188" t="s">
        <v>624</v>
      </c>
      <c r="H299" s="189">
        <v>441.95</v>
      </c>
      <c r="I299" s="190"/>
      <c r="L299" s="185"/>
      <c r="M299" s="191"/>
      <c r="N299" s="192"/>
      <c r="O299" s="192"/>
      <c r="P299" s="192"/>
      <c r="Q299" s="192"/>
      <c r="R299" s="192"/>
      <c r="S299" s="192"/>
      <c r="T299" s="193"/>
      <c r="AT299" s="194" t="s">
        <v>171</v>
      </c>
      <c r="AU299" s="194" t="s">
        <v>108</v>
      </c>
      <c r="AV299" s="11" t="s">
        <v>108</v>
      </c>
      <c r="AW299" s="11" t="s">
        <v>34</v>
      </c>
      <c r="AX299" s="11" t="s">
        <v>76</v>
      </c>
      <c r="AY299" s="194" t="s">
        <v>162</v>
      </c>
    </row>
    <row r="300" spans="2:65" s="1" customFormat="1" ht="22.5" customHeight="1">
      <c r="B300" s="172"/>
      <c r="C300" s="207" t="s">
        <v>625</v>
      </c>
      <c r="D300" s="207" t="s">
        <v>208</v>
      </c>
      <c r="E300" s="208" t="s">
        <v>626</v>
      </c>
      <c r="F300" s="209" t="s">
        <v>627</v>
      </c>
      <c r="G300" s="210" t="s">
        <v>211</v>
      </c>
      <c r="H300" s="211">
        <v>0.13300000000000001</v>
      </c>
      <c r="I300" s="212"/>
      <c r="J300" s="213">
        <f>ROUND(I300*H300,2)</f>
        <v>0</v>
      </c>
      <c r="K300" s="209" t="s">
        <v>168</v>
      </c>
      <c r="L300" s="214"/>
      <c r="M300" s="215" t="s">
        <v>5</v>
      </c>
      <c r="N300" s="216" t="s">
        <v>43</v>
      </c>
      <c r="O300" s="40"/>
      <c r="P300" s="182">
        <f>O300*H300</f>
        <v>0</v>
      </c>
      <c r="Q300" s="182">
        <v>1</v>
      </c>
      <c r="R300" s="182">
        <f>Q300*H300</f>
        <v>0.13300000000000001</v>
      </c>
      <c r="S300" s="182">
        <v>0</v>
      </c>
      <c r="T300" s="183">
        <f>S300*H300</f>
        <v>0</v>
      </c>
      <c r="AR300" s="23" t="s">
        <v>326</v>
      </c>
      <c r="AT300" s="23" t="s">
        <v>208</v>
      </c>
      <c r="AU300" s="23" t="s">
        <v>108</v>
      </c>
      <c r="AY300" s="23" t="s">
        <v>162</v>
      </c>
      <c r="BE300" s="184">
        <f>IF(N300="základní",J300,0)</f>
        <v>0</v>
      </c>
      <c r="BF300" s="184">
        <f>IF(N300="snížená",J300,0)</f>
        <v>0</v>
      </c>
      <c r="BG300" s="184">
        <f>IF(N300="zákl. přenesená",J300,0)</f>
        <v>0</v>
      </c>
      <c r="BH300" s="184">
        <f>IF(N300="sníž. přenesená",J300,0)</f>
        <v>0</v>
      </c>
      <c r="BI300" s="184">
        <f>IF(N300="nulová",J300,0)</f>
        <v>0</v>
      </c>
      <c r="BJ300" s="23" t="s">
        <v>108</v>
      </c>
      <c r="BK300" s="184">
        <f>ROUND(I300*H300,2)</f>
        <v>0</v>
      </c>
      <c r="BL300" s="23" t="s">
        <v>244</v>
      </c>
      <c r="BM300" s="23" t="s">
        <v>628</v>
      </c>
    </row>
    <row r="301" spans="2:65" s="1" customFormat="1" ht="27">
      <c r="B301" s="39"/>
      <c r="D301" s="195" t="s">
        <v>323</v>
      </c>
      <c r="F301" s="220" t="s">
        <v>629</v>
      </c>
      <c r="I301" s="221"/>
      <c r="L301" s="39"/>
      <c r="M301" s="222"/>
      <c r="N301" s="40"/>
      <c r="O301" s="40"/>
      <c r="P301" s="40"/>
      <c r="Q301" s="40"/>
      <c r="R301" s="40"/>
      <c r="S301" s="40"/>
      <c r="T301" s="68"/>
      <c r="AT301" s="23" t="s">
        <v>323</v>
      </c>
      <c r="AU301" s="23" t="s">
        <v>108</v>
      </c>
    </row>
    <row r="302" spans="2:65" s="11" customFormat="1">
      <c r="B302" s="185"/>
      <c r="D302" s="186" t="s">
        <v>171</v>
      </c>
      <c r="F302" s="188" t="s">
        <v>630</v>
      </c>
      <c r="H302" s="189">
        <v>0.13300000000000001</v>
      </c>
      <c r="I302" s="190"/>
      <c r="L302" s="185"/>
      <c r="M302" s="191"/>
      <c r="N302" s="192"/>
      <c r="O302" s="192"/>
      <c r="P302" s="192"/>
      <c r="Q302" s="192"/>
      <c r="R302" s="192"/>
      <c r="S302" s="192"/>
      <c r="T302" s="193"/>
      <c r="AT302" s="194" t="s">
        <v>171</v>
      </c>
      <c r="AU302" s="194" t="s">
        <v>108</v>
      </c>
      <c r="AV302" s="11" t="s">
        <v>108</v>
      </c>
      <c r="AW302" s="11" t="s">
        <v>6</v>
      </c>
      <c r="AX302" s="11" t="s">
        <v>76</v>
      </c>
      <c r="AY302" s="194" t="s">
        <v>162</v>
      </c>
    </row>
    <row r="303" spans="2:65" s="1" customFormat="1" ht="22.5" customHeight="1">
      <c r="B303" s="172"/>
      <c r="C303" s="173" t="s">
        <v>631</v>
      </c>
      <c r="D303" s="173" t="s">
        <v>164</v>
      </c>
      <c r="E303" s="174" t="s">
        <v>632</v>
      </c>
      <c r="F303" s="175" t="s">
        <v>633</v>
      </c>
      <c r="G303" s="176" t="s">
        <v>217</v>
      </c>
      <c r="H303" s="177">
        <v>45.16</v>
      </c>
      <c r="I303" s="178"/>
      <c r="J303" s="179">
        <f>ROUND(I303*H303,2)</f>
        <v>0</v>
      </c>
      <c r="K303" s="175" t="s">
        <v>168</v>
      </c>
      <c r="L303" s="39"/>
      <c r="M303" s="180" t="s">
        <v>5</v>
      </c>
      <c r="N303" s="181" t="s">
        <v>43</v>
      </c>
      <c r="O303" s="40"/>
      <c r="P303" s="182">
        <f>O303*H303</f>
        <v>0</v>
      </c>
      <c r="Q303" s="182">
        <v>0</v>
      </c>
      <c r="R303" s="182">
        <f>Q303*H303</f>
        <v>0</v>
      </c>
      <c r="S303" s="182">
        <v>0</v>
      </c>
      <c r="T303" s="183">
        <f>S303*H303</f>
        <v>0</v>
      </c>
      <c r="AR303" s="23" t="s">
        <v>244</v>
      </c>
      <c r="AT303" s="23" t="s">
        <v>164</v>
      </c>
      <c r="AU303" s="23" t="s">
        <v>108</v>
      </c>
      <c r="AY303" s="23" t="s">
        <v>162</v>
      </c>
      <c r="BE303" s="184">
        <f>IF(N303="základní",J303,0)</f>
        <v>0</v>
      </c>
      <c r="BF303" s="184">
        <f>IF(N303="snížená",J303,0)</f>
        <v>0</v>
      </c>
      <c r="BG303" s="184">
        <f>IF(N303="zákl. přenesená",J303,0)</f>
        <v>0</v>
      </c>
      <c r="BH303" s="184">
        <f>IF(N303="sníž. přenesená",J303,0)</f>
        <v>0</v>
      </c>
      <c r="BI303" s="184">
        <f>IF(N303="nulová",J303,0)</f>
        <v>0</v>
      </c>
      <c r="BJ303" s="23" t="s">
        <v>108</v>
      </c>
      <c r="BK303" s="184">
        <f>ROUND(I303*H303,2)</f>
        <v>0</v>
      </c>
      <c r="BL303" s="23" t="s">
        <v>244</v>
      </c>
      <c r="BM303" s="23" t="s">
        <v>634</v>
      </c>
    </row>
    <row r="304" spans="2:65" s="11" customFormat="1">
      <c r="B304" s="185"/>
      <c r="D304" s="186" t="s">
        <v>171</v>
      </c>
      <c r="E304" s="187" t="s">
        <v>5</v>
      </c>
      <c r="F304" s="188" t="s">
        <v>635</v>
      </c>
      <c r="H304" s="189">
        <v>45.16</v>
      </c>
      <c r="I304" s="190"/>
      <c r="L304" s="185"/>
      <c r="M304" s="191"/>
      <c r="N304" s="192"/>
      <c r="O304" s="192"/>
      <c r="P304" s="192"/>
      <c r="Q304" s="192"/>
      <c r="R304" s="192"/>
      <c r="S304" s="192"/>
      <c r="T304" s="193"/>
      <c r="AT304" s="194" t="s">
        <v>171</v>
      </c>
      <c r="AU304" s="194" t="s">
        <v>108</v>
      </c>
      <c r="AV304" s="11" t="s">
        <v>108</v>
      </c>
      <c r="AW304" s="11" t="s">
        <v>34</v>
      </c>
      <c r="AX304" s="11" t="s">
        <v>76</v>
      </c>
      <c r="AY304" s="194" t="s">
        <v>162</v>
      </c>
    </row>
    <row r="305" spans="2:65" s="1" customFormat="1" ht="22.5" customHeight="1">
      <c r="B305" s="172"/>
      <c r="C305" s="207" t="s">
        <v>636</v>
      </c>
      <c r="D305" s="207" t="s">
        <v>208</v>
      </c>
      <c r="E305" s="208" t="s">
        <v>626</v>
      </c>
      <c r="F305" s="209" t="s">
        <v>627</v>
      </c>
      <c r="G305" s="210" t="s">
        <v>211</v>
      </c>
      <c r="H305" s="211">
        <v>1.6E-2</v>
      </c>
      <c r="I305" s="212"/>
      <c r="J305" s="213">
        <f>ROUND(I305*H305,2)</f>
        <v>0</v>
      </c>
      <c r="K305" s="209" t="s">
        <v>168</v>
      </c>
      <c r="L305" s="214"/>
      <c r="M305" s="215" t="s">
        <v>5</v>
      </c>
      <c r="N305" s="216" t="s">
        <v>43</v>
      </c>
      <c r="O305" s="40"/>
      <c r="P305" s="182">
        <f>O305*H305</f>
        <v>0</v>
      </c>
      <c r="Q305" s="182">
        <v>1</v>
      </c>
      <c r="R305" s="182">
        <f>Q305*H305</f>
        <v>1.6E-2</v>
      </c>
      <c r="S305" s="182">
        <v>0</v>
      </c>
      <c r="T305" s="183">
        <f>S305*H305</f>
        <v>0</v>
      </c>
      <c r="AR305" s="23" t="s">
        <v>326</v>
      </c>
      <c r="AT305" s="23" t="s">
        <v>208</v>
      </c>
      <c r="AU305" s="23" t="s">
        <v>108</v>
      </c>
      <c r="AY305" s="23" t="s">
        <v>162</v>
      </c>
      <c r="BE305" s="184">
        <f>IF(N305="základní",J305,0)</f>
        <v>0</v>
      </c>
      <c r="BF305" s="184">
        <f>IF(N305="snížená",J305,0)</f>
        <v>0</v>
      </c>
      <c r="BG305" s="184">
        <f>IF(N305="zákl. přenesená",J305,0)</f>
        <v>0</v>
      </c>
      <c r="BH305" s="184">
        <f>IF(N305="sníž. přenesená",J305,0)</f>
        <v>0</v>
      </c>
      <c r="BI305" s="184">
        <f>IF(N305="nulová",J305,0)</f>
        <v>0</v>
      </c>
      <c r="BJ305" s="23" t="s">
        <v>108</v>
      </c>
      <c r="BK305" s="184">
        <f>ROUND(I305*H305,2)</f>
        <v>0</v>
      </c>
      <c r="BL305" s="23" t="s">
        <v>244</v>
      </c>
      <c r="BM305" s="23" t="s">
        <v>637</v>
      </c>
    </row>
    <row r="306" spans="2:65" s="1" customFormat="1" ht="27">
      <c r="B306" s="39"/>
      <c r="D306" s="195" t="s">
        <v>323</v>
      </c>
      <c r="F306" s="220" t="s">
        <v>629</v>
      </c>
      <c r="I306" s="221"/>
      <c r="L306" s="39"/>
      <c r="M306" s="222"/>
      <c r="N306" s="40"/>
      <c r="O306" s="40"/>
      <c r="P306" s="40"/>
      <c r="Q306" s="40"/>
      <c r="R306" s="40"/>
      <c r="S306" s="40"/>
      <c r="T306" s="68"/>
      <c r="AT306" s="23" t="s">
        <v>323</v>
      </c>
      <c r="AU306" s="23" t="s">
        <v>108</v>
      </c>
    </row>
    <row r="307" spans="2:65" s="11" customFormat="1">
      <c r="B307" s="185"/>
      <c r="D307" s="186" t="s">
        <v>171</v>
      </c>
      <c r="F307" s="188" t="s">
        <v>638</v>
      </c>
      <c r="H307" s="189">
        <v>1.6E-2</v>
      </c>
      <c r="I307" s="190"/>
      <c r="L307" s="185"/>
      <c r="M307" s="191"/>
      <c r="N307" s="192"/>
      <c r="O307" s="192"/>
      <c r="P307" s="192"/>
      <c r="Q307" s="192"/>
      <c r="R307" s="192"/>
      <c r="S307" s="192"/>
      <c r="T307" s="193"/>
      <c r="AT307" s="194" t="s">
        <v>171</v>
      </c>
      <c r="AU307" s="194" t="s">
        <v>108</v>
      </c>
      <c r="AV307" s="11" t="s">
        <v>108</v>
      </c>
      <c r="AW307" s="11" t="s">
        <v>6</v>
      </c>
      <c r="AX307" s="11" t="s">
        <v>76</v>
      </c>
      <c r="AY307" s="194" t="s">
        <v>162</v>
      </c>
    </row>
    <row r="308" spans="2:65" s="1" customFormat="1" ht="22.5" customHeight="1">
      <c r="B308" s="172"/>
      <c r="C308" s="173" t="s">
        <v>639</v>
      </c>
      <c r="D308" s="173" t="s">
        <v>164</v>
      </c>
      <c r="E308" s="174" t="s">
        <v>640</v>
      </c>
      <c r="F308" s="175" t="s">
        <v>641</v>
      </c>
      <c r="G308" s="176" t="s">
        <v>217</v>
      </c>
      <c r="H308" s="177">
        <v>441.95</v>
      </c>
      <c r="I308" s="178"/>
      <c r="J308" s="179">
        <f>ROUND(I308*H308,2)</f>
        <v>0</v>
      </c>
      <c r="K308" s="175" t="s">
        <v>168</v>
      </c>
      <c r="L308" s="39"/>
      <c r="M308" s="180" t="s">
        <v>5</v>
      </c>
      <c r="N308" s="181" t="s">
        <v>43</v>
      </c>
      <c r="O308" s="40"/>
      <c r="P308" s="182">
        <f>O308*H308</f>
        <v>0</v>
      </c>
      <c r="Q308" s="182">
        <v>4.0000000000000002E-4</v>
      </c>
      <c r="R308" s="182">
        <f>Q308*H308</f>
        <v>0.17677999999999999</v>
      </c>
      <c r="S308" s="182">
        <v>0</v>
      </c>
      <c r="T308" s="183">
        <f>S308*H308</f>
        <v>0</v>
      </c>
      <c r="AR308" s="23" t="s">
        <v>244</v>
      </c>
      <c r="AT308" s="23" t="s">
        <v>164</v>
      </c>
      <c r="AU308" s="23" t="s">
        <v>108</v>
      </c>
      <c r="AY308" s="23" t="s">
        <v>162</v>
      </c>
      <c r="BE308" s="184">
        <f>IF(N308="základní",J308,0)</f>
        <v>0</v>
      </c>
      <c r="BF308" s="184">
        <f>IF(N308="snížená",J308,0)</f>
        <v>0</v>
      </c>
      <c r="BG308" s="184">
        <f>IF(N308="zákl. přenesená",J308,0)</f>
        <v>0</v>
      </c>
      <c r="BH308" s="184">
        <f>IF(N308="sníž. přenesená",J308,0)</f>
        <v>0</v>
      </c>
      <c r="BI308" s="184">
        <f>IF(N308="nulová",J308,0)</f>
        <v>0</v>
      </c>
      <c r="BJ308" s="23" t="s">
        <v>108</v>
      </c>
      <c r="BK308" s="184">
        <f>ROUND(I308*H308,2)</f>
        <v>0</v>
      </c>
      <c r="BL308" s="23" t="s">
        <v>244</v>
      </c>
      <c r="BM308" s="23" t="s">
        <v>642</v>
      </c>
    </row>
    <row r="309" spans="2:65" s="1" customFormat="1" ht="22.5" customHeight="1">
      <c r="B309" s="172"/>
      <c r="C309" s="207" t="s">
        <v>643</v>
      </c>
      <c r="D309" s="207" t="s">
        <v>208</v>
      </c>
      <c r="E309" s="208" t="s">
        <v>644</v>
      </c>
      <c r="F309" s="209" t="s">
        <v>645</v>
      </c>
      <c r="G309" s="210" t="s">
        <v>217</v>
      </c>
      <c r="H309" s="211">
        <v>508.24299999999999</v>
      </c>
      <c r="I309" s="212"/>
      <c r="J309" s="213">
        <f>ROUND(I309*H309,2)</f>
        <v>0</v>
      </c>
      <c r="K309" s="209" t="s">
        <v>5</v>
      </c>
      <c r="L309" s="214"/>
      <c r="M309" s="215" t="s">
        <v>5</v>
      </c>
      <c r="N309" s="216" t="s">
        <v>43</v>
      </c>
      <c r="O309" s="40"/>
      <c r="P309" s="182">
        <f>O309*H309</f>
        <v>0</v>
      </c>
      <c r="Q309" s="182">
        <v>4.4999999999999997E-3</v>
      </c>
      <c r="R309" s="182">
        <f>Q309*H309</f>
        <v>2.2870934999999997</v>
      </c>
      <c r="S309" s="182">
        <v>0</v>
      </c>
      <c r="T309" s="183">
        <f>S309*H309</f>
        <v>0</v>
      </c>
      <c r="AR309" s="23" t="s">
        <v>326</v>
      </c>
      <c r="AT309" s="23" t="s">
        <v>208</v>
      </c>
      <c r="AU309" s="23" t="s">
        <v>108</v>
      </c>
      <c r="AY309" s="23" t="s">
        <v>162</v>
      </c>
      <c r="BE309" s="184">
        <f>IF(N309="základní",J309,0)</f>
        <v>0</v>
      </c>
      <c r="BF309" s="184">
        <f>IF(N309="snížená",J309,0)</f>
        <v>0</v>
      </c>
      <c r="BG309" s="184">
        <f>IF(N309="zákl. přenesená",J309,0)</f>
        <v>0</v>
      </c>
      <c r="BH309" s="184">
        <f>IF(N309="sníž. přenesená",J309,0)</f>
        <v>0</v>
      </c>
      <c r="BI309" s="184">
        <f>IF(N309="nulová",J309,0)</f>
        <v>0</v>
      </c>
      <c r="BJ309" s="23" t="s">
        <v>108</v>
      </c>
      <c r="BK309" s="184">
        <f>ROUND(I309*H309,2)</f>
        <v>0</v>
      </c>
      <c r="BL309" s="23" t="s">
        <v>244</v>
      </c>
      <c r="BM309" s="23" t="s">
        <v>646</v>
      </c>
    </row>
    <row r="310" spans="2:65" s="11" customFormat="1">
      <c r="B310" s="185"/>
      <c r="D310" s="186" t="s">
        <v>171</v>
      </c>
      <c r="F310" s="188" t="s">
        <v>647</v>
      </c>
      <c r="H310" s="189">
        <v>508.24299999999999</v>
      </c>
      <c r="I310" s="190"/>
      <c r="L310" s="185"/>
      <c r="M310" s="191"/>
      <c r="N310" s="192"/>
      <c r="O310" s="192"/>
      <c r="P310" s="192"/>
      <c r="Q310" s="192"/>
      <c r="R310" s="192"/>
      <c r="S310" s="192"/>
      <c r="T310" s="193"/>
      <c r="AT310" s="194" t="s">
        <v>171</v>
      </c>
      <c r="AU310" s="194" t="s">
        <v>108</v>
      </c>
      <c r="AV310" s="11" t="s">
        <v>108</v>
      </c>
      <c r="AW310" s="11" t="s">
        <v>6</v>
      </c>
      <c r="AX310" s="11" t="s">
        <v>76</v>
      </c>
      <c r="AY310" s="194" t="s">
        <v>162</v>
      </c>
    </row>
    <row r="311" spans="2:65" s="1" customFormat="1" ht="22.5" customHeight="1">
      <c r="B311" s="172"/>
      <c r="C311" s="173" t="s">
        <v>648</v>
      </c>
      <c r="D311" s="173" t="s">
        <v>164</v>
      </c>
      <c r="E311" s="174" t="s">
        <v>649</v>
      </c>
      <c r="F311" s="175" t="s">
        <v>650</v>
      </c>
      <c r="G311" s="176" t="s">
        <v>217</v>
      </c>
      <c r="H311" s="177">
        <v>56.45</v>
      </c>
      <c r="I311" s="178"/>
      <c r="J311" s="179">
        <f>ROUND(I311*H311,2)</f>
        <v>0</v>
      </c>
      <c r="K311" s="175" t="s">
        <v>168</v>
      </c>
      <c r="L311" s="39"/>
      <c r="M311" s="180" t="s">
        <v>5</v>
      </c>
      <c r="N311" s="181" t="s">
        <v>43</v>
      </c>
      <c r="O311" s="40"/>
      <c r="P311" s="182">
        <f>O311*H311</f>
        <v>0</v>
      </c>
      <c r="Q311" s="182">
        <v>4.0000000000000002E-4</v>
      </c>
      <c r="R311" s="182">
        <f>Q311*H311</f>
        <v>2.2580000000000003E-2</v>
      </c>
      <c r="S311" s="182">
        <v>0</v>
      </c>
      <c r="T311" s="183">
        <f>S311*H311</f>
        <v>0</v>
      </c>
      <c r="AR311" s="23" t="s">
        <v>244</v>
      </c>
      <c r="AT311" s="23" t="s">
        <v>164</v>
      </c>
      <c r="AU311" s="23" t="s">
        <v>108</v>
      </c>
      <c r="AY311" s="23" t="s">
        <v>162</v>
      </c>
      <c r="BE311" s="184">
        <f>IF(N311="základní",J311,0)</f>
        <v>0</v>
      </c>
      <c r="BF311" s="184">
        <f>IF(N311="snížená",J311,0)</f>
        <v>0</v>
      </c>
      <c r="BG311" s="184">
        <f>IF(N311="zákl. přenesená",J311,0)</f>
        <v>0</v>
      </c>
      <c r="BH311" s="184">
        <f>IF(N311="sníž. přenesená",J311,0)</f>
        <v>0</v>
      </c>
      <c r="BI311" s="184">
        <f>IF(N311="nulová",J311,0)</f>
        <v>0</v>
      </c>
      <c r="BJ311" s="23" t="s">
        <v>108</v>
      </c>
      <c r="BK311" s="184">
        <f>ROUND(I311*H311,2)</f>
        <v>0</v>
      </c>
      <c r="BL311" s="23" t="s">
        <v>244</v>
      </c>
      <c r="BM311" s="23" t="s">
        <v>651</v>
      </c>
    </row>
    <row r="312" spans="2:65" s="11" customFormat="1">
      <c r="B312" s="185"/>
      <c r="D312" s="186" t="s">
        <v>171</v>
      </c>
      <c r="E312" s="187" t="s">
        <v>5</v>
      </c>
      <c r="F312" s="188" t="s">
        <v>652</v>
      </c>
      <c r="H312" s="189">
        <v>56.45</v>
      </c>
      <c r="I312" s="190"/>
      <c r="L312" s="185"/>
      <c r="M312" s="191"/>
      <c r="N312" s="192"/>
      <c r="O312" s="192"/>
      <c r="P312" s="192"/>
      <c r="Q312" s="192"/>
      <c r="R312" s="192"/>
      <c r="S312" s="192"/>
      <c r="T312" s="193"/>
      <c r="AT312" s="194" t="s">
        <v>171</v>
      </c>
      <c r="AU312" s="194" t="s">
        <v>108</v>
      </c>
      <c r="AV312" s="11" t="s">
        <v>108</v>
      </c>
      <c r="AW312" s="11" t="s">
        <v>34</v>
      </c>
      <c r="AX312" s="11" t="s">
        <v>76</v>
      </c>
      <c r="AY312" s="194" t="s">
        <v>162</v>
      </c>
    </row>
    <row r="313" spans="2:65" s="1" customFormat="1" ht="22.5" customHeight="1">
      <c r="B313" s="172"/>
      <c r="C313" s="207" t="s">
        <v>653</v>
      </c>
      <c r="D313" s="207" t="s">
        <v>208</v>
      </c>
      <c r="E313" s="208" t="s">
        <v>644</v>
      </c>
      <c r="F313" s="209" t="s">
        <v>645</v>
      </c>
      <c r="G313" s="210" t="s">
        <v>217</v>
      </c>
      <c r="H313" s="211">
        <v>67.739999999999995</v>
      </c>
      <c r="I313" s="212"/>
      <c r="J313" s="213">
        <f>ROUND(I313*H313,2)</f>
        <v>0</v>
      </c>
      <c r="K313" s="209" t="s">
        <v>5</v>
      </c>
      <c r="L313" s="214"/>
      <c r="M313" s="215" t="s">
        <v>5</v>
      </c>
      <c r="N313" s="216" t="s">
        <v>43</v>
      </c>
      <c r="O313" s="40"/>
      <c r="P313" s="182">
        <f>O313*H313</f>
        <v>0</v>
      </c>
      <c r="Q313" s="182">
        <v>4.4999999999999997E-3</v>
      </c>
      <c r="R313" s="182">
        <f>Q313*H313</f>
        <v>0.30482999999999993</v>
      </c>
      <c r="S313" s="182">
        <v>0</v>
      </c>
      <c r="T313" s="183">
        <f>S313*H313</f>
        <v>0</v>
      </c>
      <c r="AR313" s="23" t="s">
        <v>326</v>
      </c>
      <c r="AT313" s="23" t="s">
        <v>208</v>
      </c>
      <c r="AU313" s="23" t="s">
        <v>108</v>
      </c>
      <c r="AY313" s="23" t="s">
        <v>162</v>
      </c>
      <c r="BE313" s="184">
        <f>IF(N313="základní",J313,0)</f>
        <v>0</v>
      </c>
      <c r="BF313" s="184">
        <f>IF(N313="snížená",J313,0)</f>
        <v>0</v>
      </c>
      <c r="BG313" s="184">
        <f>IF(N313="zákl. přenesená",J313,0)</f>
        <v>0</v>
      </c>
      <c r="BH313" s="184">
        <f>IF(N313="sníž. přenesená",J313,0)</f>
        <v>0</v>
      </c>
      <c r="BI313" s="184">
        <f>IF(N313="nulová",J313,0)</f>
        <v>0</v>
      </c>
      <c r="BJ313" s="23" t="s">
        <v>108</v>
      </c>
      <c r="BK313" s="184">
        <f>ROUND(I313*H313,2)</f>
        <v>0</v>
      </c>
      <c r="BL313" s="23" t="s">
        <v>244</v>
      </c>
      <c r="BM313" s="23" t="s">
        <v>654</v>
      </c>
    </row>
    <row r="314" spans="2:65" s="11" customFormat="1">
      <c r="B314" s="185"/>
      <c r="D314" s="186" t="s">
        <v>171</v>
      </c>
      <c r="F314" s="188" t="s">
        <v>655</v>
      </c>
      <c r="H314" s="189">
        <v>67.739999999999995</v>
      </c>
      <c r="I314" s="190"/>
      <c r="L314" s="185"/>
      <c r="M314" s="191"/>
      <c r="N314" s="192"/>
      <c r="O314" s="192"/>
      <c r="P314" s="192"/>
      <c r="Q314" s="192"/>
      <c r="R314" s="192"/>
      <c r="S314" s="192"/>
      <c r="T314" s="193"/>
      <c r="AT314" s="194" t="s">
        <v>171</v>
      </c>
      <c r="AU314" s="194" t="s">
        <v>108</v>
      </c>
      <c r="AV314" s="11" t="s">
        <v>108</v>
      </c>
      <c r="AW314" s="11" t="s">
        <v>6</v>
      </c>
      <c r="AX314" s="11" t="s">
        <v>76</v>
      </c>
      <c r="AY314" s="194" t="s">
        <v>162</v>
      </c>
    </row>
    <row r="315" spans="2:65" s="1" customFormat="1" ht="22.5" customHeight="1">
      <c r="B315" s="172"/>
      <c r="C315" s="173" t="s">
        <v>656</v>
      </c>
      <c r="D315" s="173" t="s">
        <v>164</v>
      </c>
      <c r="E315" s="174" t="s">
        <v>657</v>
      </c>
      <c r="F315" s="175" t="s">
        <v>658</v>
      </c>
      <c r="G315" s="176" t="s">
        <v>217</v>
      </c>
      <c r="H315" s="177">
        <v>82.54</v>
      </c>
      <c r="I315" s="178"/>
      <c r="J315" s="179">
        <f>ROUND(I315*H315,2)</f>
        <v>0</v>
      </c>
      <c r="K315" s="175" t="s">
        <v>5</v>
      </c>
      <c r="L315" s="39"/>
      <c r="M315" s="180" t="s">
        <v>5</v>
      </c>
      <c r="N315" s="181" t="s">
        <v>43</v>
      </c>
      <c r="O315" s="40"/>
      <c r="P315" s="182">
        <f>O315*H315</f>
        <v>0</v>
      </c>
      <c r="Q315" s="182">
        <v>3.5000000000000001E-3</v>
      </c>
      <c r="R315" s="182">
        <f>Q315*H315</f>
        <v>0.28889000000000004</v>
      </c>
      <c r="S315" s="182">
        <v>0</v>
      </c>
      <c r="T315" s="183">
        <f>S315*H315</f>
        <v>0</v>
      </c>
      <c r="AR315" s="23" t="s">
        <v>244</v>
      </c>
      <c r="AT315" s="23" t="s">
        <v>164</v>
      </c>
      <c r="AU315" s="23" t="s">
        <v>108</v>
      </c>
      <c r="AY315" s="23" t="s">
        <v>162</v>
      </c>
      <c r="BE315" s="184">
        <f>IF(N315="základní",J315,0)</f>
        <v>0</v>
      </c>
      <c r="BF315" s="184">
        <f>IF(N315="snížená",J315,0)</f>
        <v>0</v>
      </c>
      <c r="BG315" s="184">
        <f>IF(N315="zákl. přenesená",J315,0)</f>
        <v>0</v>
      </c>
      <c r="BH315" s="184">
        <f>IF(N315="sníž. přenesená",J315,0)</f>
        <v>0</v>
      </c>
      <c r="BI315" s="184">
        <f>IF(N315="nulová",J315,0)</f>
        <v>0</v>
      </c>
      <c r="BJ315" s="23" t="s">
        <v>108</v>
      </c>
      <c r="BK315" s="184">
        <f>ROUND(I315*H315,2)</f>
        <v>0</v>
      </c>
      <c r="BL315" s="23" t="s">
        <v>244</v>
      </c>
      <c r="BM315" s="23" t="s">
        <v>659</v>
      </c>
    </row>
    <row r="316" spans="2:65" s="11" customFormat="1">
      <c r="B316" s="185"/>
      <c r="D316" s="186" t="s">
        <v>171</v>
      </c>
      <c r="E316" s="187" t="s">
        <v>5</v>
      </c>
      <c r="F316" s="188" t="s">
        <v>660</v>
      </c>
      <c r="H316" s="189">
        <v>82.54</v>
      </c>
      <c r="I316" s="190"/>
      <c r="L316" s="185"/>
      <c r="M316" s="191"/>
      <c r="N316" s="192"/>
      <c r="O316" s="192"/>
      <c r="P316" s="192"/>
      <c r="Q316" s="192"/>
      <c r="R316" s="192"/>
      <c r="S316" s="192"/>
      <c r="T316" s="193"/>
      <c r="AT316" s="194" t="s">
        <v>171</v>
      </c>
      <c r="AU316" s="194" t="s">
        <v>108</v>
      </c>
      <c r="AV316" s="11" t="s">
        <v>108</v>
      </c>
      <c r="AW316" s="11" t="s">
        <v>34</v>
      </c>
      <c r="AX316" s="11" t="s">
        <v>76</v>
      </c>
      <c r="AY316" s="194" t="s">
        <v>162</v>
      </c>
    </row>
    <row r="317" spans="2:65" s="1" customFormat="1" ht="31.5" customHeight="1">
      <c r="B317" s="172"/>
      <c r="C317" s="173" t="s">
        <v>661</v>
      </c>
      <c r="D317" s="173" t="s">
        <v>164</v>
      </c>
      <c r="E317" s="174" t="s">
        <v>662</v>
      </c>
      <c r="F317" s="175" t="s">
        <v>663</v>
      </c>
      <c r="G317" s="176" t="s">
        <v>217</v>
      </c>
      <c r="H317" s="177">
        <v>43.08</v>
      </c>
      <c r="I317" s="178"/>
      <c r="J317" s="179">
        <f>ROUND(I317*H317,2)</f>
        <v>0</v>
      </c>
      <c r="K317" s="175" t="s">
        <v>5</v>
      </c>
      <c r="L317" s="39"/>
      <c r="M317" s="180" t="s">
        <v>5</v>
      </c>
      <c r="N317" s="181" t="s">
        <v>43</v>
      </c>
      <c r="O317" s="40"/>
      <c r="P317" s="182">
        <f>O317*H317</f>
        <v>0</v>
      </c>
      <c r="Q317" s="182">
        <v>3.5000000000000001E-3</v>
      </c>
      <c r="R317" s="182">
        <f>Q317*H317</f>
        <v>0.15078</v>
      </c>
      <c r="S317" s="182">
        <v>0</v>
      </c>
      <c r="T317" s="183">
        <f>S317*H317</f>
        <v>0</v>
      </c>
      <c r="AR317" s="23" t="s">
        <v>244</v>
      </c>
      <c r="AT317" s="23" t="s">
        <v>164</v>
      </c>
      <c r="AU317" s="23" t="s">
        <v>108</v>
      </c>
      <c r="AY317" s="23" t="s">
        <v>162</v>
      </c>
      <c r="BE317" s="184">
        <f>IF(N317="základní",J317,0)</f>
        <v>0</v>
      </c>
      <c r="BF317" s="184">
        <f>IF(N317="snížená",J317,0)</f>
        <v>0</v>
      </c>
      <c r="BG317" s="184">
        <f>IF(N317="zákl. přenesená",J317,0)</f>
        <v>0</v>
      </c>
      <c r="BH317" s="184">
        <f>IF(N317="sníž. přenesená",J317,0)</f>
        <v>0</v>
      </c>
      <c r="BI317" s="184">
        <f>IF(N317="nulová",J317,0)</f>
        <v>0</v>
      </c>
      <c r="BJ317" s="23" t="s">
        <v>108</v>
      </c>
      <c r="BK317" s="184">
        <f>ROUND(I317*H317,2)</f>
        <v>0</v>
      </c>
      <c r="BL317" s="23" t="s">
        <v>244</v>
      </c>
      <c r="BM317" s="23" t="s">
        <v>664</v>
      </c>
    </row>
    <row r="318" spans="2:65" s="11" customFormat="1">
      <c r="B318" s="185"/>
      <c r="D318" s="195" t="s">
        <v>171</v>
      </c>
      <c r="E318" s="194" t="s">
        <v>5</v>
      </c>
      <c r="F318" s="196" t="s">
        <v>665</v>
      </c>
      <c r="H318" s="197">
        <v>1.52</v>
      </c>
      <c r="I318" s="190"/>
      <c r="L318" s="185"/>
      <c r="M318" s="191"/>
      <c r="N318" s="192"/>
      <c r="O318" s="192"/>
      <c r="P318" s="192"/>
      <c r="Q318" s="192"/>
      <c r="R318" s="192"/>
      <c r="S318" s="192"/>
      <c r="T318" s="193"/>
      <c r="AT318" s="194" t="s">
        <v>171</v>
      </c>
      <c r="AU318" s="194" t="s">
        <v>108</v>
      </c>
      <c r="AV318" s="11" t="s">
        <v>108</v>
      </c>
      <c r="AW318" s="11" t="s">
        <v>34</v>
      </c>
      <c r="AX318" s="11" t="s">
        <v>71</v>
      </c>
      <c r="AY318" s="194" t="s">
        <v>162</v>
      </c>
    </row>
    <row r="319" spans="2:65" s="11" customFormat="1">
      <c r="B319" s="185"/>
      <c r="D319" s="195" t="s">
        <v>171</v>
      </c>
      <c r="E319" s="194" t="s">
        <v>5</v>
      </c>
      <c r="F319" s="196" t="s">
        <v>666</v>
      </c>
      <c r="H319" s="197">
        <v>19.559999999999999</v>
      </c>
      <c r="I319" s="190"/>
      <c r="L319" s="185"/>
      <c r="M319" s="191"/>
      <c r="N319" s="192"/>
      <c r="O319" s="192"/>
      <c r="P319" s="192"/>
      <c r="Q319" s="192"/>
      <c r="R319" s="192"/>
      <c r="S319" s="192"/>
      <c r="T319" s="193"/>
      <c r="AT319" s="194" t="s">
        <v>171</v>
      </c>
      <c r="AU319" s="194" t="s">
        <v>108</v>
      </c>
      <c r="AV319" s="11" t="s">
        <v>108</v>
      </c>
      <c r="AW319" s="11" t="s">
        <v>34</v>
      </c>
      <c r="AX319" s="11" t="s">
        <v>71</v>
      </c>
      <c r="AY319" s="194" t="s">
        <v>162</v>
      </c>
    </row>
    <row r="320" spans="2:65" s="11" customFormat="1">
      <c r="B320" s="185"/>
      <c r="D320" s="195" t="s">
        <v>171</v>
      </c>
      <c r="E320" s="194" t="s">
        <v>5</v>
      </c>
      <c r="F320" s="196" t="s">
        <v>278</v>
      </c>
      <c r="H320" s="197">
        <v>22</v>
      </c>
      <c r="I320" s="190"/>
      <c r="L320" s="185"/>
      <c r="M320" s="191"/>
      <c r="N320" s="192"/>
      <c r="O320" s="192"/>
      <c r="P320" s="192"/>
      <c r="Q320" s="192"/>
      <c r="R320" s="192"/>
      <c r="S320" s="192"/>
      <c r="T320" s="193"/>
      <c r="AT320" s="194" t="s">
        <v>171</v>
      </c>
      <c r="AU320" s="194" t="s">
        <v>108</v>
      </c>
      <c r="AV320" s="11" t="s">
        <v>108</v>
      </c>
      <c r="AW320" s="11" t="s">
        <v>34</v>
      </c>
      <c r="AX320" s="11" t="s">
        <v>71</v>
      </c>
      <c r="AY320" s="194" t="s">
        <v>162</v>
      </c>
    </row>
    <row r="321" spans="2:65" s="12" customFormat="1">
      <c r="B321" s="198"/>
      <c r="D321" s="186" t="s">
        <v>171</v>
      </c>
      <c r="E321" s="199" t="s">
        <v>5</v>
      </c>
      <c r="F321" s="200" t="s">
        <v>188</v>
      </c>
      <c r="H321" s="201">
        <v>43.08</v>
      </c>
      <c r="I321" s="202"/>
      <c r="L321" s="198"/>
      <c r="M321" s="203"/>
      <c r="N321" s="204"/>
      <c r="O321" s="204"/>
      <c r="P321" s="204"/>
      <c r="Q321" s="204"/>
      <c r="R321" s="204"/>
      <c r="S321" s="204"/>
      <c r="T321" s="205"/>
      <c r="AT321" s="206" t="s">
        <v>171</v>
      </c>
      <c r="AU321" s="206" t="s">
        <v>108</v>
      </c>
      <c r="AV321" s="12" t="s">
        <v>169</v>
      </c>
      <c r="AW321" s="12" t="s">
        <v>34</v>
      </c>
      <c r="AX321" s="12" t="s">
        <v>76</v>
      </c>
      <c r="AY321" s="206" t="s">
        <v>162</v>
      </c>
    </row>
    <row r="322" spans="2:65" s="1" customFormat="1" ht="22.5" customHeight="1">
      <c r="B322" s="172"/>
      <c r="C322" s="173" t="s">
        <v>667</v>
      </c>
      <c r="D322" s="173" t="s">
        <v>164</v>
      </c>
      <c r="E322" s="174" t="s">
        <v>668</v>
      </c>
      <c r="F322" s="175" t="s">
        <v>669</v>
      </c>
      <c r="G322" s="176" t="s">
        <v>670</v>
      </c>
      <c r="H322" s="231"/>
      <c r="I322" s="178"/>
      <c r="J322" s="179">
        <f>ROUND(I322*H322,2)</f>
        <v>0</v>
      </c>
      <c r="K322" s="175" t="s">
        <v>168</v>
      </c>
      <c r="L322" s="39"/>
      <c r="M322" s="180" t="s">
        <v>5</v>
      </c>
      <c r="N322" s="181" t="s">
        <v>43</v>
      </c>
      <c r="O322" s="40"/>
      <c r="P322" s="182">
        <f>O322*H322</f>
        <v>0</v>
      </c>
      <c r="Q322" s="182">
        <v>0</v>
      </c>
      <c r="R322" s="182">
        <f>Q322*H322</f>
        <v>0</v>
      </c>
      <c r="S322" s="182">
        <v>0</v>
      </c>
      <c r="T322" s="183">
        <f>S322*H322</f>
        <v>0</v>
      </c>
      <c r="AR322" s="23" t="s">
        <v>244</v>
      </c>
      <c r="AT322" s="23" t="s">
        <v>164</v>
      </c>
      <c r="AU322" s="23" t="s">
        <v>108</v>
      </c>
      <c r="AY322" s="23" t="s">
        <v>162</v>
      </c>
      <c r="BE322" s="184">
        <f>IF(N322="základní",J322,0)</f>
        <v>0</v>
      </c>
      <c r="BF322" s="184">
        <f>IF(N322="snížená",J322,0)</f>
        <v>0</v>
      </c>
      <c r="BG322" s="184">
        <f>IF(N322="zákl. přenesená",J322,0)</f>
        <v>0</v>
      </c>
      <c r="BH322" s="184">
        <f>IF(N322="sníž. přenesená",J322,0)</f>
        <v>0</v>
      </c>
      <c r="BI322" s="184">
        <f>IF(N322="nulová",J322,0)</f>
        <v>0</v>
      </c>
      <c r="BJ322" s="23" t="s">
        <v>108</v>
      </c>
      <c r="BK322" s="184">
        <f>ROUND(I322*H322,2)</f>
        <v>0</v>
      </c>
      <c r="BL322" s="23" t="s">
        <v>244</v>
      </c>
      <c r="BM322" s="23" t="s">
        <v>671</v>
      </c>
    </row>
    <row r="323" spans="2:65" s="10" customFormat="1" ht="29.85" customHeight="1">
      <c r="B323" s="158"/>
      <c r="D323" s="169" t="s">
        <v>70</v>
      </c>
      <c r="E323" s="170" t="s">
        <v>672</v>
      </c>
      <c r="F323" s="170" t="s">
        <v>673</v>
      </c>
      <c r="I323" s="161"/>
      <c r="J323" s="171">
        <f>BK323</f>
        <v>0</v>
      </c>
      <c r="L323" s="158"/>
      <c r="M323" s="163"/>
      <c r="N323" s="164"/>
      <c r="O323" s="164"/>
      <c r="P323" s="165">
        <f>SUM(P324:P355)</f>
        <v>0</v>
      </c>
      <c r="Q323" s="164"/>
      <c r="R323" s="165">
        <f>SUM(R324:R355)</f>
        <v>4.5061066999999992</v>
      </c>
      <c r="S323" s="164"/>
      <c r="T323" s="166">
        <f>SUM(T324:T355)</f>
        <v>0</v>
      </c>
      <c r="AR323" s="159" t="s">
        <v>108</v>
      </c>
      <c r="AT323" s="167" t="s">
        <v>70</v>
      </c>
      <c r="AU323" s="167" t="s">
        <v>76</v>
      </c>
      <c r="AY323" s="159" t="s">
        <v>162</v>
      </c>
      <c r="BK323" s="168">
        <f>SUM(BK324:BK355)</f>
        <v>0</v>
      </c>
    </row>
    <row r="324" spans="2:65" s="1" customFormat="1" ht="31.5" customHeight="1">
      <c r="B324" s="172"/>
      <c r="C324" s="173" t="s">
        <v>674</v>
      </c>
      <c r="D324" s="173" t="s">
        <v>164</v>
      </c>
      <c r="E324" s="174" t="s">
        <v>675</v>
      </c>
      <c r="F324" s="175" t="s">
        <v>676</v>
      </c>
      <c r="G324" s="176" t="s">
        <v>217</v>
      </c>
      <c r="H324" s="177">
        <v>448.97</v>
      </c>
      <c r="I324" s="178"/>
      <c r="J324" s="179">
        <f>ROUND(I324*H324,2)</f>
        <v>0</v>
      </c>
      <c r="K324" s="175" t="s">
        <v>168</v>
      </c>
      <c r="L324" s="39"/>
      <c r="M324" s="180" t="s">
        <v>5</v>
      </c>
      <c r="N324" s="181" t="s">
        <v>43</v>
      </c>
      <c r="O324" s="40"/>
      <c r="P324" s="182">
        <f>O324*H324</f>
        <v>0</v>
      </c>
      <c r="Q324" s="182">
        <v>0</v>
      </c>
      <c r="R324" s="182">
        <f>Q324*H324</f>
        <v>0</v>
      </c>
      <c r="S324" s="182">
        <v>0</v>
      </c>
      <c r="T324" s="183">
        <f>S324*H324</f>
        <v>0</v>
      </c>
      <c r="AR324" s="23" t="s">
        <v>244</v>
      </c>
      <c r="AT324" s="23" t="s">
        <v>164</v>
      </c>
      <c r="AU324" s="23" t="s">
        <v>108</v>
      </c>
      <c r="AY324" s="23" t="s">
        <v>162</v>
      </c>
      <c r="BE324" s="184">
        <f>IF(N324="základní",J324,0)</f>
        <v>0</v>
      </c>
      <c r="BF324" s="184">
        <f>IF(N324="snížená",J324,0)</f>
        <v>0</v>
      </c>
      <c r="BG324" s="184">
        <f>IF(N324="zákl. přenesená",J324,0)</f>
        <v>0</v>
      </c>
      <c r="BH324" s="184">
        <f>IF(N324="sníž. přenesená",J324,0)</f>
        <v>0</v>
      </c>
      <c r="BI324" s="184">
        <f>IF(N324="nulová",J324,0)</f>
        <v>0</v>
      </c>
      <c r="BJ324" s="23" t="s">
        <v>108</v>
      </c>
      <c r="BK324" s="184">
        <f>ROUND(I324*H324,2)</f>
        <v>0</v>
      </c>
      <c r="BL324" s="23" t="s">
        <v>244</v>
      </c>
      <c r="BM324" s="23" t="s">
        <v>677</v>
      </c>
    </row>
    <row r="325" spans="2:65" s="11" customFormat="1">
      <c r="B325" s="185"/>
      <c r="D325" s="186" t="s">
        <v>171</v>
      </c>
      <c r="E325" s="187" t="s">
        <v>5</v>
      </c>
      <c r="F325" s="188" t="s">
        <v>678</v>
      </c>
      <c r="H325" s="189">
        <v>448.97</v>
      </c>
      <c r="I325" s="190"/>
      <c r="L325" s="185"/>
      <c r="M325" s="191"/>
      <c r="N325" s="192"/>
      <c r="O325" s="192"/>
      <c r="P325" s="192"/>
      <c r="Q325" s="192"/>
      <c r="R325" s="192"/>
      <c r="S325" s="192"/>
      <c r="T325" s="193"/>
      <c r="AT325" s="194" t="s">
        <v>171</v>
      </c>
      <c r="AU325" s="194" t="s">
        <v>108</v>
      </c>
      <c r="AV325" s="11" t="s">
        <v>108</v>
      </c>
      <c r="AW325" s="11" t="s">
        <v>34</v>
      </c>
      <c r="AX325" s="11" t="s">
        <v>76</v>
      </c>
      <c r="AY325" s="194" t="s">
        <v>162</v>
      </c>
    </row>
    <row r="326" spans="2:65" s="1" customFormat="1" ht="22.5" customHeight="1">
      <c r="B326" s="172"/>
      <c r="C326" s="207" t="s">
        <v>679</v>
      </c>
      <c r="D326" s="207" t="s">
        <v>208</v>
      </c>
      <c r="E326" s="208" t="s">
        <v>626</v>
      </c>
      <c r="F326" s="209" t="s">
        <v>627</v>
      </c>
      <c r="G326" s="210" t="s">
        <v>211</v>
      </c>
      <c r="H326" s="211">
        <v>0.16300000000000001</v>
      </c>
      <c r="I326" s="212"/>
      <c r="J326" s="213">
        <f>ROUND(I326*H326,2)</f>
        <v>0</v>
      </c>
      <c r="K326" s="209" t="s">
        <v>168</v>
      </c>
      <c r="L326" s="214"/>
      <c r="M326" s="215" t="s">
        <v>5</v>
      </c>
      <c r="N326" s="216" t="s">
        <v>43</v>
      </c>
      <c r="O326" s="40"/>
      <c r="P326" s="182">
        <f>O326*H326</f>
        <v>0</v>
      </c>
      <c r="Q326" s="182">
        <v>1</v>
      </c>
      <c r="R326" s="182">
        <f>Q326*H326</f>
        <v>0.16300000000000001</v>
      </c>
      <c r="S326" s="182">
        <v>0</v>
      </c>
      <c r="T326" s="183">
        <f>S326*H326</f>
        <v>0</v>
      </c>
      <c r="AR326" s="23" t="s">
        <v>326</v>
      </c>
      <c r="AT326" s="23" t="s">
        <v>208</v>
      </c>
      <c r="AU326" s="23" t="s">
        <v>108</v>
      </c>
      <c r="AY326" s="23" t="s">
        <v>162</v>
      </c>
      <c r="BE326" s="184">
        <f>IF(N326="základní",J326,0)</f>
        <v>0</v>
      </c>
      <c r="BF326" s="184">
        <f>IF(N326="snížená",J326,0)</f>
        <v>0</v>
      </c>
      <c r="BG326" s="184">
        <f>IF(N326="zákl. přenesená",J326,0)</f>
        <v>0</v>
      </c>
      <c r="BH326" s="184">
        <f>IF(N326="sníž. přenesená",J326,0)</f>
        <v>0</v>
      </c>
      <c r="BI326" s="184">
        <f>IF(N326="nulová",J326,0)</f>
        <v>0</v>
      </c>
      <c r="BJ326" s="23" t="s">
        <v>108</v>
      </c>
      <c r="BK326" s="184">
        <f>ROUND(I326*H326,2)</f>
        <v>0</v>
      </c>
      <c r="BL326" s="23" t="s">
        <v>244</v>
      </c>
      <c r="BM326" s="23" t="s">
        <v>680</v>
      </c>
    </row>
    <row r="327" spans="2:65" s="1" customFormat="1" ht="27">
      <c r="B327" s="39"/>
      <c r="D327" s="195" t="s">
        <v>323</v>
      </c>
      <c r="F327" s="220" t="s">
        <v>629</v>
      </c>
      <c r="I327" s="221"/>
      <c r="L327" s="39"/>
      <c r="M327" s="222"/>
      <c r="N327" s="40"/>
      <c r="O327" s="40"/>
      <c r="P327" s="40"/>
      <c r="Q327" s="40"/>
      <c r="R327" s="40"/>
      <c r="S327" s="40"/>
      <c r="T327" s="68"/>
      <c r="AT327" s="23" t="s">
        <v>323</v>
      </c>
      <c r="AU327" s="23" t="s">
        <v>108</v>
      </c>
    </row>
    <row r="328" spans="2:65" s="11" customFormat="1">
      <c r="B328" s="185"/>
      <c r="D328" s="195" t="s">
        <v>171</v>
      </c>
      <c r="E328" s="194" t="s">
        <v>5</v>
      </c>
      <c r="F328" s="196" t="s">
        <v>681</v>
      </c>
      <c r="H328" s="197">
        <v>0.13500000000000001</v>
      </c>
      <c r="I328" s="190"/>
      <c r="L328" s="185"/>
      <c r="M328" s="191"/>
      <c r="N328" s="192"/>
      <c r="O328" s="192"/>
      <c r="P328" s="192"/>
      <c r="Q328" s="192"/>
      <c r="R328" s="192"/>
      <c r="S328" s="192"/>
      <c r="T328" s="193"/>
      <c r="AT328" s="194" t="s">
        <v>171</v>
      </c>
      <c r="AU328" s="194" t="s">
        <v>108</v>
      </c>
      <c r="AV328" s="11" t="s">
        <v>108</v>
      </c>
      <c r="AW328" s="11" t="s">
        <v>34</v>
      </c>
      <c r="AX328" s="11" t="s">
        <v>71</v>
      </c>
      <c r="AY328" s="194" t="s">
        <v>162</v>
      </c>
    </row>
    <row r="329" spans="2:65" s="11" customFormat="1">
      <c r="B329" s="185"/>
      <c r="D329" s="195" t="s">
        <v>171</v>
      </c>
      <c r="E329" s="194" t="s">
        <v>5</v>
      </c>
      <c r="F329" s="196" t="s">
        <v>682</v>
      </c>
      <c r="H329" s="197">
        <v>2.8000000000000001E-2</v>
      </c>
      <c r="I329" s="190"/>
      <c r="L329" s="185"/>
      <c r="M329" s="191"/>
      <c r="N329" s="192"/>
      <c r="O329" s="192"/>
      <c r="P329" s="192"/>
      <c r="Q329" s="192"/>
      <c r="R329" s="192"/>
      <c r="S329" s="192"/>
      <c r="T329" s="193"/>
      <c r="AT329" s="194" t="s">
        <v>171</v>
      </c>
      <c r="AU329" s="194" t="s">
        <v>108</v>
      </c>
      <c r="AV329" s="11" t="s">
        <v>108</v>
      </c>
      <c r="AW329" s="11" t="s">
        <v>34</v>
      </c>
      <c r="AX329" s="11" t="s">
        <v>71</v>
      </c>
      <c r="AY329" s="194" t="s">
        <v>162</v>
      </c>
    </row>
    <row r="330" spans="2:65" s="12" customFormat="1">
      <c r="B330" s="198"/>
      <c r="D330" s="186" t="s">
        <v>171</v>
      </c>
      <c r="E330" s="199" t="s">
        <v>5</v>
      </c>
      <c r="F330" s="200" t="s">
        <v>188</v>
      </c>
      <c r="H330" s="201">
        <v>0.16300000000000001</v>
      </c>
      <c r="I330" s="202"/>
      <c r="L330" s="198"/>
      <c r="M330" s="203"/>
      <c r="N330" s="204"/>
      <c r="O330" s="204"/>
      <c r="P330" s="204"/>
      <c r="Q330" s="204"/>
      <c r="R330" s="204"/>
      <c r="S330" s="204"/>
      <c r="T330" s="205"/>
      <c r="AT330" s="206" t="s">
        <v>171</v>
      </c>
      <c r="AU330" s="206" t="s">
        <v>108</v>
      </c>
      <c r="AV330" s="12" t="s">
        <v>169</v>
      </c>
      <c r="AW330" s="12" t="s">
        <v>34</v>
      </c>
      <c r="AX330" s="12" t="s">
        <v>76</v>
      </c>
      <c r="AY330" s="206" t="s">
        <v>162</v>
      </c>
    </row>
    <row r="331" spans="2:65" s="1" customFormat="1" ht="22.5" customHeight="1">
      <c r="B331" s="172"/>
      <c r="C331" s="173" t="s">
        <v>683</v>
      </c>
      <c r="D331" s="173" t="s">
        <v>164</v>
      </c>
      <c r="E331" s="174" t="s">
        <v>684</v>
      </c>
      <c r="F331" s="175" t="s">
        <v>685</v>
      </c>
      <c r="G331" s="176" t="s">
        <v>217</v>
      </c>
      <c r="H331" s="177">
        <v>448.97</v>
      </c>
      <c r="I331" s="178"/>
      <c r="J331" s="179">
        <f>ROUND(I331*H331,2)</f>
        <v>0</v>
      </c>
      <c r="K331" s="175" t="s">
        <v>168</v>
      </c>
      <c r="L331" s="39"/>
      <c r="M331" s="180" t="s">
        <v>5</v>
      </c>
      <c r="N331" s="181" t="s">
        <v>43</v>
      </c>
      <c r="O331" s="40"/>
      <c r="P331" s="182">
        <f>O331*H331</f>
        <v>0</v>
      </c>
      <c r="Q331" s="182">
        <v>8.8000000000000003E-4</v>
      </c>
      <c r="R331" s="182">
        <f>Q331*H331</f>
        <v>0.39509360000000004</v>
      </c>
      <c r="S331" s="182">
        <v>0</v>
      </c>
      <c r="T331" s="183">
        <f>S331*H331</f>
        <v>0</v>
      </c>
      <c r="AR331" s="23" t="s">
        <v>244</v>
      </c>
      <c r="AT331" s="23" t="s">
        <v>164</v>
      </c>
      <c r="AU331" s="23" t="s">
        <v>108</v>
      </c>
      <c r="AY331" s="23" t="s">
        <v>162</v>
      </c>
      <c r="BE331" s="184">
        <f>IF(N331="základní",J331,0)</f>
        <v>0</v>
      </c>
      <c r="BF331" s="184">
        <f>IF(N331="snížená",J331,0)</f>
        <v>0</v>
      </c>
      <c r="BG331" s="184">
        <f>IF(N331="zákl. přenesená",J331,0)</f>
        <v>0</v>
      </c>
      <c r="BH331" s="184">
        <f>IF(N331="sníž. přenesená",J331,0)</f>
        <v>0</v>
      </c>
      <c r="BI331" s="184">
        <f>IF(N331="nulová",J331,0)</f>
        <v>0</v>
      </c>
      <c r="BJ331" s="23" t="s">
        <v>108</v>
      </c>
      <c r="BK331" s="184">
        <f>ROUND(I331*H331,2)</f>
        <v>0</v>
      </c>
      <c r="BL331" s="23" t="s">
        <v>244</v>
      </c>
      <c r="BM331" s="23" t="s">
        <v>686</v>
      </c>
    </row>
    <row r="332" spans="2:65" s="1" customFormat="1" ht="22.5" customHeight="1">
      <c r="B332" s="172"/>
      <c r="C332" s="207" t="s">
        <v>82</v>
      </c>
      <c r="D332" s="207" t="s">
        <v>208</v>
      </c>
      <c r="E332" s="208" t="s">
        <v>687</v>
      </c>
      <c r="F332" s="209" t="s">
        <v>688</v>
      </c>
      <c r="G332" s="210" t="s">
        <v>217</v>
      </c>
      <c r="H332" s="211">
        <v>611.71600000000001</v>
      </c>
      <c r="I332" s="212"/>
      <c r="J332" s="213">
        <f>ROUND(I332*H332,2)</f>
        <v>0</v>
      </c>
      <c r="K332" s="209" t="s">
        <v>5</v>
      </c>
      <c r="L332" s="214"/>
      <c r="M332" s="215" t="s">
        <v>5</v>
      </c>
      <c r="N332" s="216" t="s">
        <v>43</v>
      </c>
      <c r="O332" s="40"/>
      <c r="P332" s="182">
        <f>O332*H332</f>
        <v>0</v>
      </c>
      <c r="Q332" s="182">
        <v>3.5000000000000001E-3</v>
      </c>
      <c r="R332" s="182">
        <f>Q332*H332</f>
        <v>2.141006</v>
      </c>
      <c r="S332" s="182">
        <v>0</v>
      </c>
      <c r="T332" s="183">
        <f>S332*H332</f>
        <v>0</v>
      </c>
      <c r="AR332" s="23" t="s">
        <v>326</v>
      </c>
      <c r="AT332" s="23" t="s">
        <v>208</v>
      </c>
      <c r="AU332" s="23" t="s">
        <v>108</v>
      </c>
      <c r="AY332" s="23" t="s">
        <v>162</v>
      </c>
      <c r="BE332" s="184">
        <f>IF(N332="základní",J332,0)</f>
        <v>0</v>
      </c>
      <c r="BF332" s="184">
        <f>IF(N332="snížená",J332,0)</f>
        <v>0</v>
      </c>
      <c r="BG332" s="184">
        <f>IF(N332="zákl. přenesená",J332,0)</f>
        <v>0</v>
      </c>
      <c r="BH332" s="184">
        <f>IF(N332="sníž. přenesená",J332,0)</f>
        <v>0</v>
      </c>
      <c r="BI332" s="184">
        <f>IF(N332="nulová",J332,0)</f>
        <v>0</v>
      </c>
      <c r="BJ332" s="23" t="s">
        <v>108</v>
      </c>
      <c r="BK332" s="184">
        <f>ROUND(I332*H332,2)</f>
        <v>0</v>
      </c>
      <c r="BL332" s="23" t="s">
        <v>244</v>
      </c>
      <c r="BM332" s="23" t="s">
        <v>689</v>
      </c>
    </row>
    <row r="333" spans="2:65" s="11" customFormat="1">
      <c r="B333" s="185"/>
      <c r="D333" s="195" t="s">
        <v>171</v>
      </c>
      <c r="E333" s="194" t="s">
        <v>5</v>
      </c>
      <c r="F333" s="196" t="s">
        <v>690</v>
      </c>
      <c r="H333" s="197">
        <v>516.31600000000003</v>
      </c>
      <c r="I333" s="190"/>
      <c r="L333" s="185"/>
      <c r="M333" s="191"/>
      <c r="N333" s="192"/>
      <c r="O333" s="192"/>
      <c r="P333" s="192"/>
      <c r="Q333" s="192"/>
      <c r="R333" s="192"/>
      <c r="S333" s="192"/>
      <c r="T333" s="193"/>
      <c r="AT333" s="194" t="s">
        <v>171</v>
      </c>
      <c r="AU333" s="194" t="s">
        <v>108</v>
      </c>
      <c r="AV333" s="11" t="s">
        <v>108</v>
      </c>
      <c r="AW333" s="11" t="s">
        <v>34</v>
      </c>
      <c r="AX333" s="11" t="s">
        <v>71</v>
      </c>
      <c r="AY333" s="194" t="s">
        <v>162</v>
      </c>
    </row>
    <row r="334" spans="2:65" s="11" customFormat="1">
      <c r="B334" s="185"/>
      <c r="D334" s="195" t="s">
        <v>171</v>
      </c>
      <c r="E334" s="194" t="s">
        <v>5</v>
      </c>
      <c r="F334" s="196" t="s">
        <v>691</v>
      </c>
      <c r="H334" s="197">
        <v>95.4</v>
      </c>
      <c r="I334" s="190"/>
      <c r="L334" s="185"/>
      <c r="M334" s="191"/>
      <c r="N334" s="192"/>
      <c r="O334" s="192"/>
      <c r="P334" s="192"/>
      <c r="Q334" s="192"/>
      <c r="R334" s="192"/>
      <c r="S334" s="192"/>
      <c r="T334" s="193"/>
      <c r="AT334" s="194" t="s">
        <v>171</v>
      </c>
      <c r="AU334" s="194" t="s">
        <v>108</v>
      </c>
      <c r="AV334" s="11" t="s">
        <v>108</v>
      </c>
      <c r="AW334" s="11" t="s">
        <v>34</v>
      </c>
      <c r="AX334" s="11" t="s">
        <v>71</v>
      </c>
      <c r="AY334" s="194" t="s">
        <v>162</v>
      </c>
    </row>
    <row r="335" spans="2:65" s="12" customFormat="1">
      <c r="B335" s="198"/>
      <c r="D335" s="186" t="s">
        <v>171</v>
      </c>
      <c r="E335" s="199" t="s">
        <v>5</v>
      </c>
      <c r="F335" s="200" t="s">
        <v>188</v>
      </c>
      <c r="H335" s="201">
        <v>611.71600000000001</v>
      </c>
      <c r="I335" s="202"/>
      <c r="L335" s="198"/>
      <c r="M335" s="203"/>
      <c r="N335" s="204"/>
      <c r="O335" s="204"/>
      <c r="P335" s="204"/>
      <c r="Q335" s="204"/>
      <c r="R335" s="204"/>
      <c r="S335" s="204"/>
      <c r="T335" s="205"/>
      <c r="AT335" s="206" t="s">
        <v>171</v>
      </c>
      <c r="AU335" s="206" t="s">
        <v>108</v>
      </c>
      <c r="AV335" s="12" t="s">
        <v>169</v>
      </c>
      <c r="AW335" s="12" t="s">
        <v>34</v>
      </c>
      <c r="AX335" s="12" t="s">
        <v>76</v>
      </c>
      <c r="AY335" s="206" t="s">
        <v>162</v>
      </c>
    </row>
    <row r="336" spans="2:65" s="1" customFormat="1" ht="31.5" customHeight="1">
      <c r="B336" s="172"/>
      <c r="C336" s="173" t="s">
        <v>85</v>
      </c>
      <c r="D336" s="173" t="s">
        <v>164</v>
      </c>
      <c r="E336" s="174" t="s">
        <v>692</v>
      </c>
      <c r="F336" s="175" t="s">
        <v>693</v>
      </c>
      <c r="G336" s="176" t="s">
        <v>217</v>
      </c>
      <c r="H336" s="177">
        <v>503.16</v>
      </c>
      <c r="I336" s="178"/>
      <c r="J336" s="179">
        <f>ROUND(I336*H336,2)</f>
        <v>0</v>
      </c>
      <c r="K336" s="175" t="s">
        <v>5</v>
      </c>
      <c r="L336" s="39"/>
      <c r="M336" s="180" t="s">
        <v>5</v>
      </c>
      <c r="N336" s="181" t="s">
        <v>43</v>
      </c>
      <c r="O336" s="40"/>
      <c r="P336" s="182">
        <f>O336*H336</f>
        <v>0</v>
      </c>
      <c r="Q336" s="182">
        <v>2.7999999999999998E-4</v>
      </c>
      <c r="R336" s="182">
        <f>Q336*H336</f>
        <v>0.1408848</v>
      </c>
      <c r="S336" s="182">
        <v>0</v>
      </c>
      <c r="T336" s="183">
        <f>S336*H336</f>
        <v>0</v>
      </c>
      <c r="AR336" s="23" t="s">
        <v>244</v>
      </c>
      <c r="AT336" s="23" t="s">
        <v>164</v>
      </c>
      <c r="AU336" s="23" t="s">
        <v>108</v>
      </c>
      <c r="AY336" s="23" t="s">
        <v>162</v>
      </c>
      <c r="BE336" s="184">
        <f>IF(N336="základní",J336,0)</f>
        <v>0</v>
      </c>
      <c r="BF336" s="184">
        <f>IF(N336="snížená",J336,0)</f>
        <v>0</v>
      </c>
      <c r="BG336" s="184">
        <f>IF(N336="zákl. přenesená",J336,0)</f>
        <v>0</v>
      </c>
      <c r="BH336" s="184">
        <f>IF(N336="sníž. přenesená",J336,0)</f>
        <v>0</v>
      </c>
      <c r="BI336" s="184">
        <f>IF(N336="nulová",J336,0)</f>
        <v>0</v>
      </c>
      <c r="BJ336" s="23" t="s">
        <v>108</v>
      </c>
      <c r="BK336" s="184">
        <f>ROUND(I336*H336,2)</f>
        <v>0</v>
      </c>
      <c r="BL336" s="23" t="s">
        <v>244</v>
      </c>
      <c r="BM336" s="23" t="s">
        <v>694</v>
      </c>
    </row>
    <row r="337" spans="2:65" s="13" customFormat="1">
      <c r="B337" s="223"/>
      <c r="D337" s="195" t="s">
        <v>171</v>
      </c>
      <c r="E337" s="224" t="s">
        <v>5</v>
      </c>
      <c r="F337" s="225" t="s">
        <v>695</v>
      </c>
      <c r="H337" s="226" t="s">
        <v>5</v>
      </c>
      <c r="I337" s="227"/>
      <c r="L337" s="223"/>
      <c r="M337" s="228"/>
      <c r="N337" s="229"/>
      <c r="O337" s="229"/>
      <c r="P337" s="229"/>
      <c r="Q337" s="229"/>
      <c r="R337" s="229"/>
      <c r="S337" s="229"/>
      <c r="T337" s="230"/>
      <c r="AT337" s="226" t="s">
        <v>171</v>
      </c>
      <c r="AU337" s="226" t="s">
        <v>108</v>
      </c>
      <c r="AV337" s="13" t="s">
        <v>76</v>
      </c>
      <c r="AW337" s="13" t="s">
        <v>34</v>
      </c>
      <c r="AX337" s="13" t="s">
        <v>71</v>
      </c>
      <c r="AY337" s="226" t="s">
        <v>162</v>
      </c>
    </row>
    <row r="338" spans="2:65" s="11" customFormat="1">
      <c r="B338" s="185"/>
      <c r="D338" s="186" t="s">
        <v>171</v>
      </c>
      <c r="E338" s="187" t="s">
        <v>5</v>
      </c>
      <c r="F338" s="188" t="s">
        <v>696</v>
      </c>
      <c r="H338" s="189">
        <v>503.16</v>
      </c>
      <c r="I338" s="190"/>
      <c r="L338" s="185"/>
      <c r="M338" s="191"/>
      <c r="N338" s="192"/>
      <c r="O338" s="192"/>
      <c r="P338" s="192"/>
      <c r="Q338" s="192"/>
      <c r="R338" s="192"/>
      <c r="S338" s="192"/>
      <c r="T338" s="193"/>
      <c r="AT338" s="194" t="s">
        <v>171</v>
      </c>
      <c r="AU338" s="194" t="s">
        <v>108</v>
      </c>
      <c r="AV338" s="11" t="s">
        <v>108</v>
      </c>
      <c r="AW338" s="11" t="s">
        <v>34</v>
      </c>
      <c r="AX338" s="11" t="s">
        <v>76</v>
      </c>
      <c r="AY338" s="194" t="s">
        <v>162</v>
      </c>
    </row>
    <row r="339" spans="2:65" s="1" customFormat="1" ht="22.5" customHeight="1">
      <c r="B339" s="172"/>
      <c r="C339" s="207" t="s">
        <v>88</v>
      </c>
      <c r="D339" s="207" t="s">
        <v>208</v>
      </c>
      <c r="E339" s="208" t="s">
        <v>697</v>
      </c>
      <c r="F339" s="209" t="s">
        <v>698</v>
      </c>
      <c r="G339" s="210" t="s">
        <v>217</v>
      </c>
      <c r="H339" s="211">
        <v>721.73400000000004</v>
      </c>
      <c r="I339" s="212"/>
      <c r="J339" s="213">
        <f>ROUND(I339*H339,2)</f>
        <v>0</v>
      </c>
      <c r="K339" s="209" t="s">
        <v>5</v>
      </c>
      <c r="L339" s="214"/>
      <c r="M339" s="215" t="s">
        <v>5</v>
      </c>
      <c r="N339" s="216" t="s">
        <v>43</v>
      </c>
      <c r="O339" s="40"/>
      <c r="P339" s="182">
        <f>O339*H339</f>
        <v>0</v>
      </c>
      <c r="Q339" s="182">
        <v>1.9E-3</v>
      </c>
      <c r="R339" s="182">
        <f>Q339*H339</f>
        <v>1.3712946000000001</v>
      </c>
      <c r="S339" s="182">
        <v>0</v>
      </c>
      <c r="T339" s="183">
        <f>S339*H339</f>
        <v>0</v>
      </c>
      <c r="AR339" s="23" t="s">
        <v>326</v>
      </c>
      <c r="AT339" s="23" t="s">
        <v>208</v>
      </c>
      <c r="AU339" s="23" t="s">
        <v>108</v>
      </c>
      <c r="AY339" s="23" t="s">
        <v>162</v>
      </c>
      <c r="BE339" s="184">
        <f>IF(N339="základní",J339,0)</f>
        <v>0</v>
      </c>
      <c r="BF339" s="184">
        <f>IF(N339="snížená",J339,0)</f>
        <v>0</v>
      </c>
      <c r="BG339" s="184">
        <f>IF(N339="zákl. přenesená",J339,0)</f>
        <v>0</v>
      </c>
      <c r="BH339" s="184">
        <f>IF(N339="sníž. přenesená",J339,0)</f>
        <v>0</v>
      </c>
      <c r="BI339" s="184">
        <f>IF(N339="nulová",J339,0)</f>
        <v>0</v>
      </c>
      <c r="BJ339" s="23" t="s">
        <v>108</v>
      </c>
      <c r="BK339" s="184">
        <f>ROUND(I339*H339,2)</f>
        <v>0</v>
      </c>
      <c r="BL339" s="23" t="s">
        <v>244</v>
      </c>
      <c r="BM339" s="23" t="s">
        <v>699</v>
      </c>
    </row>
    <row r="340" spans="2:65" s="11" customFormat="1">
      <c r="B340" s="185"/>
      <c r="D340" s="195" t="s">
        <v>171</v>
      </c>
      <c r="E340" s="194" t="s">
        <v>5</v>
      </c>
      <c r="F340" s="196" t="s">
        <v>700</v>
      </c>
      <c r="H340" s="197">
        <v>578.63400000000001</v>
      </c>
      <c r="I340" s="190"/>
      <c r="L340" s="185"/>
      <c r="M340" s="191"/>
      <c r="N340" s="192"/>
      <c r="O340" s="192"/>
      <c r="P340" s="192"/>
      <c r="Q340" s="192"/>
      <c r="R340" s="192"/>
      <c r="S340" s="192"/>
      <c r="T340" s="193"/>
      <c r="AT340" s="194" t="s">
        <v>171</v>
      </c>
      <c r="AU340" s="194" t="s">
        <v>108</v>
      </c>
      <c r="AV340" s="11" t="s">
        <v>108</v>
      </c>
      <c r="AW340" s="11" t="s">
        <v>34</v>
      </c>
      <c r="AX340" s="11" t="s">
        <v>71</v>
      </c>
      <c r="AY340" s="194" t="s">
        <v>162</v>
      </c>
    </row>
    <row r="341" spans="2:65" s="11" customFormat="1">
      <c r="B341" s="185"/>
      <c r="D341" s="195" t="s">
        <v>171</v>
      </c>
      <c r="E341" s="194" t="s">
        <v>5</v>
      </c>
      <c r="F341" s="196" t="s">
        <v>701</v>
      </c>
      <c r="H341" s="197">
        <v>143.1</v>
      </c>
      <c r="I341" s="190"/>
      <c r="L341" s="185"/>
      <c r="M341" s="191"/>
      <c r="N341" s="192"/>
      <c r="O341" s="192"/>
      <c r="P341" s="192"/>
      <c r="Q341" s="192"/>
      <c r="R341" s="192"/>
      <c r="S341" s="192"/>
      <c r="T341" s="193"/>
      <c r="AT341" s="194" t="s">
        <v>171</v>
      </c>
      <c r="AU341" s="194" t="s">
        <v>108</v>
      </c>
      <c r="AV341" s="11" t="s">
        <v>108</v>
      </c>
      <c r="AW341" s="11" t="s">
        <v>34</v>
      </c>
      <c r="AX341" s="11" t="s">
        <v>71</v>
      </c>
      <c r="AY341" s="194" t="s">
        <v>162</v>
      </c>
    </row>
    <row r="342" spans="2:65" s="12" customFormat="1">
      <c r="B342" s="198"/>
      <c r="D342" s="186" t="s">
        <v>171</v>
      </c>
      <c r="E342" s="199" t="s">
        <v>5</v>
      </c>
      <c r="F342" s="200" t="s">
        <v>188</v>
      </c>
      <c r="H342" s="201">
        <v>721.73400000000004</v>
      </c>
      <c r="I342" s="202"/>
      <c r="L342" s="198"/>
      <c r="M342" s="203"/>
      <c r="N342" s="204"/>
      <c r="O342" s="204"/>
      <c r="P342" s="204"/>
      <c r="Q342" s="204"/>
      <c r="R342" s="204"/>
      <c r="S342" s="204"/>
      <c r="T342" s="205"/>
      <c r="AT342" s="206" t="s">
        <v>171</v>
      </c>
      <c r="AU342" s="206" t="s">
        <v>108</v>
      </c>
      <c r="AV342" s="12" t="s">
        <v>169</v>
      </c>
      <c r="AW342" s="12" t="s">
        <v>34</v>
      </c>
      <c r="AX342" s="12" t="s">
        <v>76</v>
      </c>
      <c r="AY342" s="206" t="s">
        <v>162</v>
      </c>
    </row>
    <row r="343" spans="2:65" s="1" customFormat="1" ht="22.5" customHeight="1">
      <c r="B343" s="172"/>
      <c r="C343" s="173" t="s">
        <v>91</v>
      </c>
      <c r="D343" s="173" t="s">
        <v>164</v>
      </c>
      <c r="E343" s="174" t="s">
        <v>702</v>
      </c>
      <c r="F343" s="175" t="s">
        <v>703</v>
      </c>
      <c r="G343" s="176" t="s">
        <v>217</v>
      </c>
      <c r="H343" s="177">
        <v>503.16</v>
      </c>
      <c r="I343" s="178"/>
      <c r="J343" s="179">
        <f>ROUND(I343*H343,2)</f>
        <v>0</v>
      </c>
      <c r="K343" s="175" t="s">
        <v>168</v>
      </c>
      <c r="L343" s="39"/>
      <c r="M343" s="180" t="s">
        <v>5</v>
      </c>
      <c r="N343" s="181" t="s">
        <v>43</v>
      </c>
      <c r="O343" s="40"/>
      <c r="P343" s="182">
        <f>O343*H343</f>
        <v>0</v>
      </c>
      <c r="Q343" s="182">
        <v>0</v>
      </c>
      <c r="R343" s="182">
        <f>Q343*H343</f>
        <v>0</v>
      </c>
      <c r="S343" s="182">
        <v>0</v>
      </c>
      <c r="T343" s="183">
        <f>S343*H343</f>
        <v>0</v>
      </c>
      <c r="AR343" s="23" t="s">
        <v>244</v>
      </c>
      <c r="AT343" s="23" t="s">
        <v>164</v>
      </c>
      <c r="AU343" s="23" t="s">
        <v>108</v>
      </c>
      <c r="AY343" s="23" t="s">
        <v>162</v>
      </c>
      <c r="BE343" s="184">
        <f>IF(N343="základní",J343,0)</f>
        <v>0</v>
      </c>
      <c r="BF343" s="184">
        <f>IF(N343="snížená",J343,0)</f>
        <v>0</v>
      </c>
      <c r="BG343" s="184">
        <f>IF(N343="zákl. přenesená",J343,0)</f>
        <v>0</v>
      </c>
      <c r="BH343" s="184">
        <f>IF(N343="sníž. přenesená",J343,0)</f>
        <v>0</v>
      </c>
      <c r="BI343" s="184">
        <f>IF(N343="nulová",J343,0)</f>
        <v>0</v>
      </c>
      <c r="BJ343" s="23" t="s">
        <v>108</v>
      </c>
      <c r="BK343" s="184">
        <f>ROUND(I343*H343,2)</f>
        <v>0</v>
      </c>
      <c r="BL343" s="23" t="s">
        <v>244</v>
      </c>
      <c r="BM343" s="23" t="s">
        <v>704</v>
      </c>
    </row>
    <row r="344" spans="2:65" s="1" customFormat="1" ht="22.5" customHeight="1">
      <c r="B344" s="172"/>
      <c r="C344" s="207" t="s">
        <v>705</v>
      </c>
      <c r="D344" s="207" t="s">
        <v>208</v>
      </c>
      <c r="E344" s="208" t="s">
        <v>706</v>
      </c>
      <c r="F344" s="209" t="s">
        <v>707</v>
      </c>
      <c r="G344" s="210" t="s">
        <v>217</v>
      </c>
      <c r="H344" s="211">
        <v>721.73400000000004</v>
      </c>
      <c r="I344" s="212"/>
      <c r="J344" s="213">
        <f>ROUND(I344*H344,2)</f>
        <v>0</v>
      </c>
      <c r="K344" s="209" t="s">
        <v>5</v>
      </c>
      <c r="L344" s="214"/>
      <c r="M344" s="215" t="s">
        <v>5</v>
      </c>
      <c r="N344" s="216" t="s">
        <v>43</v>
      </c>
      <c r="O344" s="40"/>
      <c r="P344" s="182">
        <f>O344*H344</f>
        <v>0</v>
      </c>
      <c r="Q344" s="182">
        <v>2.9999999999999997E-4</v>
      </c>
      <c r="R344" s="182">
        <f>Q344*H344</f>
        <v>0.2165202</v>
      </c>
      <c r="S344" s="182">
        <v>0</v>
      </c>
      <c r="T344" s="183">
        <f>S344*H344</f>
        <v>0</v>
      </c>
      <c r="AR344" s="23" t="s">
        <v>326</v>
      </c>
      <c r="AT344" s="23" t="s">
        <v>208</v>
      </c>
      <c r="AU344" s="23" t="s">
        <v>108</v>
      </c>
      <c r="AY344" s="23" t="s">
        <v>162</v>
      </c>
      <c r="BE344" s="184">
        <f>IF(N344="základní",J344,0)</f>
        <v>0</v>
      </c>
      <c r="BF344" s="184">
        <f>IF(N344="snížená",J344,0)</f>
        <v>0</v>
      </c>
      <c r="BG344" s="184">
        <f>IF(N344="zákl. přenesená",J344,0)</f>
        <v>0</v>
      </c>
      <c r="BH344" s="184">
        <f>IF(N344="sníž. přenesená",J344,0)</f>
        <v>0</v>
      </c>
      <c r="BI344" s="184">
        <f>IF(N344="nulová",J344,0)</f>
        <v>0</v>
      </c>
      <c r="BJ344" s="23" t="s">
        <v>108</v>
      </c>
      <c r="BK344" s="184">
        <f>ROUND(I344*H344,2)</f>
        <v>0</v>
      </c>
      <c r="BL344" s="23" t="s">
        <v>244</v>
      </c>
      <c r="BM344" s="23" t="s">
        <v>708</v>
      </c>
    </row>
    <row r="345" spans="2:65" s="1" customFormat="1" ht="40.5">
      <c r="B345" s="39"/>
      <c r="D345" s="195" t="s">
        <v>323</v>
      </c>
      <c r="F345" s="220" t="s">
        <v>709</v>
      </c>
      <c r="I345" s="221"/>
      <c r="L345" s="39"/>
      <c r="M345" s="222"/>
      <c r="N345" s="40"/>
      <c r="O345" s="40"/>
      <c r="P345" s="40"/>
      <c r="Q345" s="40"/>
      <c r="R345" s="40"/>
      <c r="S345" s="40"/>
      <c r="T345" s="68"/>
      <c r="AT345" s="23" t="s">
        <v>323</v>
      </c>
      <c r="AU345" s="23" t="s">
        <v>108</v>
      </c>
    </row>
    <row r="346" spans="2:65" s="11" customFormat="1">
      <c r="B346" s="185"/>
      <c r="D346" s="195" t="s">
        <v>171</v>
      </c>
      <c r="E346" s="194" t="s">
        <v>5</v>
      </c>
      <c r="F346" s="196" t="s">
        <v>700</v>
      </c>
      <c r="H346" s="197">
        <v>578.63400000000001</v>
      </c>
      <c r="I346" s="190"/>
      <c r="L346" s="185"/>
      <c r="M346" s="191"/>
      <c r="N346" s="192"/>
      <c r="O346" s="192"/>
      <c r="P346" s="192"/>
      <c r="Q346" s="192"/>
      <c r="R346" s="192"/>
      <c r="S346" s="192"/>
      <c r="T346" s="193"/>
      <c r="AT346" s="194" t="s">
        <v>171</v>
      </c>
      <c r="AU346" s="194" t="s">
        <v>108</v>
      </c>
      <c r="AV346" s="11" t="s">
        <v>108</v>
      </c>
      <c r="AW346" s="11" t="s">
        <v>34</v>
      </c>
      <c r="AX346" s="11" t="s">
        <v>71</v>
      </c>
      <c r="AY346" s="194" t="s">
        <v>162</v>
      </c>
    </row>
    <row r="347" spans="2:65" s="11" customFormat="1">
      <c r="B347" s="185"/>
      <c r="D347" s="195" t="s">
        <v>171</v>
      </c>
      <c r="E347" s="194" t="s">
        <v>5</v>
      </c>
      <c r="F347" s="196" t="s">
        <v>701</v>
      </c>
      <c r="H347" s="197">
        <v>143.1</v>
      </c>
      <c r="I347" s="190"/>
      <c r="L347" s="185"/>
      <c r="M347" s="191"/>
      <c r="N347" s="192"/>
      <c r="O347" s="192"/>
      <c r="P347" s="192"/>
      <c r="Q347" s="192"/>
      <c r="R347" s="192"/>
      <c r="S347" s="192"/>
      <c r="T347" s="193"/>
      <c r="AT347" s="194" t="s">
        <v>171</v>
      </c>
      <c r="AU347" s="194" t="s">
        <v>108</v>
      </c>
      <c r="AV347" s="11" t="s">
        <v>108</v>
      </c>
      <c r="AW347" s="11" t="s">
        <v>34</v>
      </c>
      <c r="AX347" s="11" t="s">
        <v>71</v>
      </c>
      <c r="AY347" s="194" t="s">
        <v>162</v>
      </c>
    </row>
    <row r="348" spans="2:65" s="12" customFormat="1">
      <c r="B348" s="198"/>
      <c r="D348" s="186" t="s">
        <v>171</v>
      </c>
      <c r="E348" s="199" t="s">
        <v>5</v>
      </c>
      <c r="F348" s="200" t="s">
        <v>188</v>
      </c>
      <c r="H348" s="201">
        <v>721.73400000000004</v>
      </c>
      <c r="I348" s="202"/>
      <c r="L348" s="198"/>
      <c r="M348" s="203"/>
      <c r="N348" s="204"/>
      <c r="O348" s="204"/>
      <c r="P348" s="204"/>
      <c r="Q348" s="204"/>
      <c r="R348" s="204"/>
      <c r="S348" s="204"/>
      <c r="T348" s="205"/>
      <c r="AT348" s="206" t="s">
        <v>171</v>
      </c>
      <c r="AU348" s="206" t="s">
        <v>108</v>
      </c>
      <c r="AV348" s="12" t="s">
        <v>169</v>
      </c>
      <c r="AW348" s="12" t="s">
        <v>34</v>
      </c>
      <c r="AX348" s="12" t="s">
        <v>76</v>
      </c>
      <c r="AY348" s="206" t="s">
        <v>162</v>
      </c>
    </row>
    <row r="349" spans="2:65" s="1" customFormat="1" ht="31.5" customHeight="1">
      <c r="B349" s="172"/>
      <c r="C349" s="173" t="s">
        <v>710</v>
      </c>
      <c r="D349" s="173" t="s">
        <v>164</v>
      </c>
      <c r="E349" s="174" t="s">
        <v>711</v>
      </c>
      <c r="F349" s="175" t="s">
        <v>712</v>
      </c>
      <c r="G349" s="176" t="s">
        <v>217</v>
      </c>
      <c r="H349" s="177">
        <v>79.5</v>
      </c>
      <c r="I349" s="178"/>
      <c r="J349" s="179">
        <f>ROUND(I349*H349,2)</f>
        <v>0</v>
      </c>
      <c r="K349" s="175" t="s">
        <v>168</v>
      </c>
      <c r="L349" s="39"/>
      <c r="M349" s="180" t="s">
        <v>5</v>
      </c>
      <c r="N349" s="181" t="s">
        <v>43</v>
      </c>
      <c r="O349" s="40"/>
      <c r="P349" s="182">
        <f>O349*H349</f>
        <v>0</v>
      </c>
      <c r="Q349" s="182">
        <v>0</v>
      </c>
      <c r="R349" s="182">
        <f>Q349*H349</f>
        <v>0</v>
      </c>
      <c r="S349" s="182">
        <v>0</v>
      </c>
      <c r="T349" s="183">
        <f>S349*H349</f>
        <v>0</v>
      </c>
      <c r="AR349" s="23" t="s">
        <v>244</v>
      </c>
      <c r="AT349" s="23" t="s">
        <v>164</v>
      </c>
      <c r="AU349" s="23" t="s">
        <v>108</v>
      </c>
      <c r="AY349" s="23" t="s">
        <v>162</v>
      </c>
      <c r="BE349" s="184">
        <f>IF(N349="základní",J349,0)</f>
        <v>0</v>
      </c>
      <c r="BF349" s="184">
        <f>IF(N349="snížená",J349,0)</f>
        <v>0</v>
      </c>
      <c r="BG349" s="184">
        <f>IF(N349="zákl. přenesená",J349,0)</f>
        <v>0</v>
      </c>
      <c r="BH349" s="184">
        <f>IF(N349="sníž. přenesená",J349,0)</f>
        <v>0</v>
      </c>
      <c r="BI349" s="184">
        <f>IF(N349="nulová",J349,0)</f>
        <v>0</v>
      </c>
      <c r="BJ349" s="23" t="s">
        <v>108</v>
      </c>
      <c r="BK349" s="184">
        <f>ROUND(I349*H349,2)</f>
        <v>0</v>
      </c>
      <c r="BL349" s="23" t="s">
        <v>244</v>
      </c>
      <c r="BM349" s="23" t="s">
        <v>713</v>
      </c>
    </row>
    <row r="350" spans="2:65" s="11" customFormat="1">
      <c r="B350" s="185"/>
      <c r="D350" s="186" t="s">
        <v>171</v>
      </c>
      <c r="E350" s="187" t="s">
        <v>5</v>
      </c>
      <c r="F350" s="188" t="s">
        <v>714</v>
      </c>
      <c r="H350" s="189">
        <v>79.5</v>
      </c>
      <c r="I350" s="190"/>
      <c r="L350" s="185"/>
      <c r="M350" s="191"/>
      <c r="N350" s="192"/>
      <c r="O350" s="192"/>
      <c r="P350" s="192"/>
      <c r="Q350" s="192"/>
      <c r="R350" s="192"/>
      <c r="S350" s="192"/>
      <c r="T350" s="193"/>
      <c r="AT350" s="194" t="s">
        <v>171</v>
      </c>
      <c r="AU350" s="194" t="s">
        <v>108</v>
      </c>
      <c r="AV350" s="11" t="s">
        <v>108</v>
      </c>
      <c r="AW350" s="11" t="s">
        <v>34</v>
      </c>
      <c r="AX350" s="11" t="s">
        <v>76</v>
      </c>
      <c r="AY350" s="194" t="s">
        <v>162</v>
      </c>
    </row>
    <row r="351" spans="2:65" s="1" customFormat="1" ht="31.5" customHeight="1">
      <c r="B351" s="172"/>
      <c r="C351" s="173" t="s">
        <v>94</v>
      </c>
      <c r="D351" s="173" t="s">
        <v>164</v>
      </c>
      <c r="E351" s="174" t="s">
        <v>715</v>
      </c>
      <c r="F351" s="175" t="s">
        <v>716</v>
      </c>
      <c r="G351" s="176" t="s">
        <v>217</v>
      </c>
      <c r="H351" s="177">
        <v>119.25</v>
      </c>
      <c r="I351" s="178"/>
      <c r="J351" s="179">
        <f>ROUND(I351*H351,2)</f>
        <v>0</v>
      </c>
      <c r="K351" s="175" t="s">
        <v>168</v>
      </c>
      <c r="L351" s="39"/>
      <c r="M351" s="180" t="s">
        <v>5</v>
      </c>
      <c r="N351" s="181" t="s">
        <v>43</v>
      </c>
      <c r="O351" s="40"/>
      <c r="P351" s="182">
        <f>O351*H351</f>
        <v>0</v>
      </c>
      <c r="Q351" s="182">
        <v>0</v>
      </c>
      <c r="R351" s="182">
        <f>Q351*H351</f>
        <v>0</v>
      </c>
      <c r="S351" s="182">
        <v>0</v>
      </c>
      <c r="T351" s="183">
        <f>S351*H351</f>
        <v>0</v>
      </c>
      <c r="AR351" s="23" t="s">
        <v>244</v>
      </c>
      <c r="AT351" s="23" t="s">
        <v>164</v>
      </c>
      <c r="AU351" s="23" t="s">
        <v>108</v>
      </c>
      <c r="AY351" s="23" t="s">
        <v>162</v>
      </c>
      <c r="BE351" s="184">
        <f>IF(N351="základní",J351,0)</f>
        <v>0</v>
      </c>
      <c r="BF351" s="184">
        <f>IF(N351="snížená",J351,0)</f>
        <v>0</v>
      </c>
      <c r="BG351" s="184">
        <f>IF(N351="zákl. přenesená",J351,0)</f>
        <v>0</v>
      </c>
      <c r="BH351" s="184">
        <f>IF(N351="sníž. přenesená",J351,0)</f>
        <v>0</v>
      </c>
      <c r="BI351" s="184">
        <f>IF(N351="nulová",J351,0)</f>
        <v>0</v>
      </c>
      <c r="BJ351" s="23" t="s">
        <v>108</v>
      </c>
      <c r="BK351" s="184">
        <f>ROUND(I351*H351,2)</f>
        <v>0</v>
      </c>
      <c r="BL351" s="23" t="s">
        <v>244</v>
      </c>
      <c r="BM351" s="23" t="s">
        <v>717</v>
      </c>
    </row>
    <row r="352" spans="2:65" s="1" customFormat="1" ht="22.5" customHeight="1">
      <c r="B352" s="172"/>
      <c r="C352" s="173" t="s">
        <v>718</v>
      </c>
      <c r="D352" s="173" t="s">
        <v>164</v>
      </c>
      <c r="E352" s="174" t="s">
        <v>719</v>
      </c>
      <c r="F352" s="175" t="s">
        <v>720</v>
      </c>
      <c r="G352" s="176" t="s">
        <v>217</v>
      </c>
      <c r="H352" s="177">
        <v>79.5</v>
      </c>
      <c r="I352" s="178"/>
      <c r="J352" s="179">
        <f>ROUND(I352*H352,2)</f>
        <v>0</v>
      </c>
      <c r="K352" s="175" t="s">
        <v>168</v>
      </c>
      <c r="L352" s="39"/>
      <c r="M352" s="180" t="s">
        <v>5</v>
      </c>
      <c r="N352" s="181" t="s">
        <v>43</v>
      </c>
      <c r="O352" s="40"/>
      <c r="P352" s="182">
        <f>O352*H352</f>
        <v>0</v>
      </c>
      <c r="Q352" s="182">
        <v>9.3999999999999997E-4</v>
      </c>
      <c r="R352" s="182">
        <f>Q352*H352</f>
        <v>7.4729999999999991E-2</v>
      </c>
      <c r="S352" s="182">
        <v>0</v>
      </c>
      <c r="T352" s="183">
        <f>S352*H352</f>
        <v>0</v>
      </c>
      <c r="AR352" s="23" t="s">
        <v>244</v>
      </c>
      <c r="AT352" s="23" t="s">
        <v>164</v>
      </c>
      <c r="AU352" s="23" t="s">
        <v>108</v>
      </c>
      <c r="AY352" s="23" t="s">
        <v>162</v>
      </c>
      <c r="BE352" s="184">
        <f>IF(N352="základní",J352,0)</f>
        <v>0</v>
      </c>
      <c r="BF352" s="184">
        <f>IF(N352="snížená",J352,0)</f>
        <v>0</v>
      </c>
      <c r="BG352" s="184">
        <f>IF(N352="zákl. přenesená",J352,0)</f>
        <v>0</v>
      </c>
      <c r="BH352" s="184">
        <f>IF(N352="sníž. přenesená",J352,0)</f>
        <v>0</v>
      </c>
      <c r="BI352" s="184">
        <f>IF(N352="nulová",J352,0)</f>
        <v>0</v>
      </c>
      <c r="BJ352" s="23" t="s">
        <v>108</v>
      </c>
      <c r="BK352" s="184">
        <f>ROUND(I352*H352,2)</f>
        <v>0</v>
      </c>
      <c r="BL352" s="23" t="s">
        <v>244</v>
      </c>
      <c r="BM352" s="23" t="s">
        <v>721</v>
      </c>
    </row>
    <row r="353" spans="2:65" s="1" customFormat="1" ht="31.5" customHeight="1">
      <c r="B353" s="172"/>
      <c r="C353" s="173" t="s">
        <v>722</v>
      </c>
      <c r="D353" s="173" t="s">
        <v>164</v>
      </c>
      <c r="E353" s="174" t="s">
        <v>723</v>
      </c>
      <c r="F353" s="175" t="s">
        <v>724</v>
      </c>
      <c r="G353" s="176" t="s">
        <v>217</v>
      </c>
      <c r="H353" s="177">
        <v>119.25</v>
      </c>
      <c r="I353" s="178"/>
      <c r="J353" s="179">
        <f>ROUND(I353*H353,2)</f>
        <v>0</v>
      </c>
      <c r="K353" s="175" t="s">
        <v>168</v>
      </c>
      <c r="L353" s="39"/>
      <c r="M353" s="180" t="s">
        <v>5</v>
      </c>
      <c r="N353" s="181" t="s">
        <v>43</v>
      </c>
      <c r="O353" s="40"/>
      <c r="P353" s="182">
        <f>O353*H353</f>
        <v>0</v>
      </c>
      <c r="Q353" s="182">
        <v>3.0000000000000001E-5</v>
      </c>
      <c r="R353" s="182">
        <f>Q353*H353</f>
        <v>3.5775E-3</v>
      </c>
      <c r="S353" s="182">
        <v>0</v>
      </c>
      <c r="T353" s="183">
        <f>S353*H353</f>
        <v>0</v>
      </c>
      <c r="AR353" s="23" t="s">
        <v>244</v>
      </c>
      <c r="AT353" s="23" t="s">
        <v>164</v>
      </c>
      <c r="AU353" s="23" t="s">
        <v>108</v>
      </c>
      <c r="AY353" s="23" t="s">
        <v>162</v>
      </c>
      <c r="BE353" s="184">
        <f>IF(N353="základní",J353,0)</f>
        <v>0</v>
      </c>
      <c r="BF353" s="184">
        <f>IF(N353="snížená",J353,0)</f>
        <v>0</v>
      </c>
      <c r="BG353" s="184">
        <f>IF(N353="zákl. přenesená",J353,0)</f>
        <v>0</v>
      </c>
      <c r="BH353" s="184">
        <f>IF(N353="sníž. přenesená",J353,0)</f>
        <v>0</v>
      </c>
      <c r="BI353" s="184">
        <f>IF(N353="nulová",J353,0)</f>
        <v>0</v>
      </c>
      <c r="BJ353" s="23" t="s">
        <v>108</v>
      </c>
      <c r="BK353" s="184">
        <f>ROUND(I353*H353,2)</f>
        <v>0</v>
      </c>
      <c r="BL353" s="23" t="s">
        <v>244</v>
      </c>
      <c r="BM353" s="23" t="s">
        <v>725</v>
      </c>
    </row>
    <row r="354" spans="2:65" s="11" customFormat="1">
      <c r="B354" s="185"/>
      <c r="D354" s="186" t="s">
        <v>171</v>
      </c>
      <c r="E354" s="187" t="s">
        <v>5</v>
      </c>
      <c r="F354" s="188" t="s">
        <v>726</v>
      </c>
      <c r="H354" s="189">
        <v>119.25</v>
      </c>
      <c r="I354" s="190"/>
      <c r="L354" s="185"/>
      <c r="M354" s="191"/>
      <c r="N354" s="192"/>
      <c r="O354" s="192"/>
      <c r="P354" s="192"/>
      <c r="Q354" s="192"/>
      <c r="R354" s="192"/>
      <c r="S354" s="192"/>
      <c r="T354" s="193"/>
      <c r="AT354" s="194" t="s">
        <v>171</v>
      </c>
      <c r="AU354" s="194" t="s">
        <v>108</v>
      </c>
      <c r="AV354" s="11" t="s">
        <v>108</v>
      </c>
      <c r="AW354" s="11" t="s">
        <v>34</v>
      </c>
      <c r="AX354" s="11" t="s">
        <v>76</v>
      </c>
      <c r="AY354" s="194" t="s">
        <v>162</v>
      </c>
    </row>
    <row r="355" spans="2:65" s="1" customFormat="1" ht="22.5" customHeight="1">
      <c r="B355" s="172"/>
      <c r="C355" s="173" t="s">
        <v>727</v>
      </c>
      <c r="D355" s="173" t="s">
        <v>164</v>
      </c>
      <c r="E355" s="174" t="s">
        <v>728</v>
      </c>
      <c r="F355" s="175" t="s">
        <v>729</v>
      </c>
      <c r="G355" s="176" t="s">
        <v>670</v>
      </c>
      <c r="H355" s="231"/>
      <c r="I355" s="178"/>
      <c r="J355" s="179">
        <f>ROUND(I355*H355,2)</f>
        <v>0</v>
      </c>
      <c r="K355" s="175" t="s">
        <v>168</v>
      </c>
      <c r="L355" s="39"/>
      <c r="M355" s="180" t="s">
        <v>5</v>
      </c>
      <c r="N355" s="181" t="s">
        <v>43</v>
      </c>
      <c r="O355" s="40"/>
      <c r="P355" s="182">
        <f>O355*H355</f>
        <v>0</v>
      </c>
      <c r="Q355" s="182">
        <v>0</v>
      </c>
      <c r="R355" s="182">
        <f>Q355*H355</f>
        <v>0</v>
      </c>
      <c r="S355" s="182">
        <v>0</v>
      </c>
      <c r="T355" s="183">
        <f>S355*H355</f>
        <v>0</v>
      </c>
      <c r="AR355" s="23" t="s">
        <v>244</v>
      </c>
      <c r="AT355" s="23" t="s">
        <v>164</v>
      </c>
      <c r="AU355" s="23" t="s">
        <v>108</v>
      </c>
      <c r="AY355" s="23" t="s">
        <v>162</v>
      </c>
      <c r="BE355" s="184">
        <f>IF(N355="základní",J355,0)</f>
        <v>0</v>
      </c>
      <c r="BF355" s="184">
        <f>IF(N355="snížená",J355,0)</f>
        <v>0</v>
      </c>
      <c r="BG355" s="184">
        <f>IF(N355="zákl. přenesená",J355,0)</f>
        <v>0</v>
      </c>
      <c r="BH355" s="184">
        <f>IF(N355="sníž. přenesená",J355,0)</f>
        <v>0</v>
      </c>
      <c r="BI355" s="184">
        <f>IF(N355="nulová",J355,0)</f>
        <v>0</v>
      </c>
      <c r="BJ355" s="23" t="s">
        <v>108</v>
      </c>
      <c r="BK355" s="184">
        <f>ROUND(I355*H355,2)</f>
        <v>0</v>
      </c>
      <c r="BL355" s="23" t="s">
        <v>244</v>
      </c>
      <c r="BM355" s="23" t="s">
        <v>730</v>
      </c>
    </row>
    <row r="356" spans="2:65" s="10" customFormat="1" ht="29.85" customHeight="1">
      <c r="B356" s="158"/>
      <c r="D356" s="169" t="s">
        <v>70</v>
      </c>
      <c r="E356" s="170" t="s">
        <v>731</v>
      </c>
      <c r="F356" s="170" t="s">
        <v>732</v>
      </c>
      <c r="I356" s="161"/>
      <c r="J356" s="171">
        <f>BK356</f>
        <v>0</v>
      </c>
      <c r="L356" s="158"/>
      <c r="M356" s="163"/>
      <c r="N356" s="164"/>
      <c r="O356" s="164"/>
      <c r="P356" s="165">
        <f>SUM(P357:P392)</f>
        <v>0</v>
      </c>
      <c r="Q356" s="164"/>
      <c r="R356" s="165">
        <f>SUM(R357:R392)</f>
        <v>7.0473265399999994</v>
      </c>
      <c r="S356" s="164"/>
      <c r="T356" s="166">
        <f>SUM(T357:T392)</f>
        <v>0</v>
      </c>
      <c r="AR356" s="159" t="s">
        <v>108</v>
      </c>
      <c r="AT356" s="167" t="s">
        <v>70</v>
      </c>
      <c r="AU356" s="167" t="s">
        <v>76</v>
      </c>
      <c r="AY356" s="159" t="s">
        <v>162</v>
      </c>
      <c r="BK356" s="168">
        <f>SUM(BK357:BK392)</f>
        <v>0</v>
      </c>
    </row>
    <row r="357" spans="2:65" s="1" customFormat="1" ht="22.5" customHeight="1">
      <c r="B357" s="172"/>
      <c r="C357" s="173" t="s">
        <v>733</v>
      </c>
      <c r="D357" s="173" t="s">
        <v>164</v>
      </c>
      <c r="E357" s="174" t="s">
        <v>734</v>
      </c>
      <c r="F357" s="175" t="s">
        <v>735</v>
      </c>
      <c r="G357" s="176" t="s">
        <v>217</v>
      </c>
      <c r="H357" s="177">
        <v>380.74</v>
      </c>
      <c r="I357" s="178"/>
      <c r="J357" s="179">
        <f>ROUND(I357*H357,2)</f>
        <v>0</v>
      </c>
      <c r="K357" s="175" t="s">
        <v>168</v>
      </c>
      <c r="L357" s="39"/>
      <c r="M357" s="180" t="s">
        <v>5</v>
      </c>
      <c r="N357" s="181" t="s">
        <v>43</v>
      </c>
      <c r="O357" s="40"/>
      <c r="P357" s="182">
        <f>O357*H357</f>
        <v>0</v>
      </c>
      <c r="Q357" s="182">
        <v>0</v>
      </c>
      <c r="R357" s="182">
        <f>Q357*H357</f>
        <v>0</v>
      </c>
      <c r="S357" s="182">
        <v>0</v>
      </c>
      <c r="T357" s="183">
        <f>S357*H357</f>
        <v>0</v>
      </c>
      <c r="AR357" s="23" t="s">
        <v>244</v>
      </c>
      <c r="AT357" s="23" t="s">
        <v>164</v>
      </c>
      <c r="AU357" s="23" t="s">
        <v>108</v>
      </c>
      <c r="AY357" s="23" t="s">
        <v>162</v>
      </c>
      <c r="BE357" s="184">
        <f>IF(N357="základní",J357,0)</f>
        <v>0</v>
      </c>
      <c r="BF357" s="184">
        <f>IF(N357="snížená",J357,0)</f>
        <v>0</v>
      </c>
      <c r="BG357" s="184">
        <f>IF(N357="zákl. přenesená",J357,0)</f>
        <v>0</v>
      </c>
      <c r="BH357" s="184">
        <f>IF(N357="sníž. přenesená",J357,0)</f>
        <v>0</v>
      </c>
      <c r="BI357" s="184">
        <f>IF(N357="nulová",J357,0)</f>
        <v>0</v>
      </c>
      <c r="BJ357" s="23" t="s">
        <v>108</v>
      </c>
      <c r="BK357" s="184">
        <f>ROUND(I357*H357,2)</f>
        <v>0</v>
      </c>
      <c r="BL357" s="23" t="s">
        <v>244</v>
      </c>
      <c r="BM357" s="23" t="s">
        <v>736</v>
      </c>
    </row>
    <row r="358" spans="2:65" s="11" customFormat="1">
      <c r="B358" s="185"/>
      <c r="D358" s="186" t="s">
        <v>171</v>
      </c>
      <c r="E358" s="187" t="s">
        <v>5</v>
      </c>
      <c r="F358" s="188" t="s">
        <v>737</v>
      </c>
      <c r="H358" s="189">
        <v>380.74</v>
      </c>
      <c r="I358" s="190"/>
      <c r="L358" s="185"/>
      <c r="M358" s="191"/>
      <c r="N358" s="192"/>
      <c r="O358" s="192"/>
      <c r="P358" s="192"/>
      <c r="Q358" s="192"/>
      <c r="R358" s="192"/>
      <c r="S358" s="192"/>
      <c r="T358" s="193"/>
      <c r="AT358" s="194" t="s">
        <v>171</v>
      </c>
      <c r="AU358" s="194" t="s">
        <v>108</v>
      </c>
      <c r="AV358" s="11" t="s">
        <v>108</v>
      </c>
      <c r="AW358" s="11" t="s">
        <v>34</v>
      </c>
      <c r="AX358" s="11" t="s">
        <v>76</v>
      </c>
      <c r="AY358" s="194" t="s">
        <v>162</v>
      </c>
    </row>
    <row r="359" spans="2:65" s="1" customFormat="1" ht="22.5" customHeight="1">
      <c r="B359" s="172"/>
      <c r="C359" s="207" t="s">
        <v>738</v>
      </c>
      <c r="D359" s="207" t="s">
        <v>208</v>
      </c>
      <c r="E359" s="208" t="s">
        <v>739</v>
      </c>
      <c r="F359" s="209" t="s">
        <v>740</v>
      </c>
      <c r="G359" s="210" t="s">
        <v>217</v>
      </c>
      <c r="H359" s="211">
        <v>388.35500000000002</v>
      </c>
      <c r="I359" s="212"/>
      <c r="J359" s="213">
        <f>ROUND(I359*H359,2)</f>
        <v>0</v>
      </c>
      <c r="K359" s="209" t="s">
        <v>168</v>
      </c>
      <c r="L359" s="214"/>
      <c r="M359" s="215" t="s">
        <v>5</v>
      </c>
      <c r="N359" s="216" t="s">
        <v>43</v>
      </c>
      <c r="O359" s="40"/>
      <c r="P359" s="182">
        <f>O359*H359</f>
        <v>0</v>
      </c>
      <c r="Q359" s="182">
        <v>2.5000000000000001E-3</v>
      </c>
      <c r="R359" s="182">
        <f>Q359*H359</f>
        <v>0.97088750000000001</v>
      </c>
      <c r="S359" s="182">
        <v>0</v>
      </c>
      <c r="T359" s="183">
        <f>S359*H359</f>
        <v>0</v>
      </c>
      <c r="AR359" s="23" t="s">
        <v>326</v>
      </c>
      <c r="AT359" s="23" t="s">
        <v>208</v>
      </c>
      <c r="AU359" s="23" t="s">
        <v>108</v>
      </c>
      <c r="AY359" s="23" t="s">
        <v>162</v>
      </c>
      <c r="BE359" s="184">
        <f>IF(N359="základní",J359,0)</f>
        <v>0</v>
      </c>
      <c r="BF359" s="184">
        <f>IF(N359="snížená",J359,0)</f>
        <v>0</v>
      </c>
      <c r="BG359" s="184">
        <f>IF(N359="zákl. přenesená",J359,0)</f>
        <v>0</v>
      </c>
      <c r="BH359" s="184">
        <f>IF(N359="sníž. přenesená",J359,0)</f>
        <v>0</v>
      </c>
      <c r="BI359" s="184">
        <f>IF(N359="nulová",J359,0)</f>
        <v>0</v>
      </c>
      <c r="BJ359" s="23" t="s">
        <v>108</v>
      </c>
      <c r="BK359" s="184">
        <f>ROUND(I359*H359,2)</f>
        <v>0</v>
      </c>
      <c r="BL359" s="23" t="s">
        <v>244</v>
      </c>
      <c r="BM359" s="23" t="s">
        <v>741</v>
      </c>
    </row>
    <row r="360" spans="2:65" s="1" customFormat="1" ht="27">
      <c r="B360" s="39"/>
      <c r="D360" s="195" t="s">
        <v>323</v>
      </c>
      <c r="F360" s="220" t="s">
        <v>742</v>
      </c>
      <c r="I360" s="221"/>
      <c r="L360" s="39"/>
      <c r="M360" s="222"/>
      <c r="N360" s="40"/>
      <c r="O360" s="40"/>
      <c r="P360" s="40"/>
      <c r="Q360" s="40"/>
      <c r="R360" s="40"/>
      <c r="S360" s="40"/>
      <c r="T360" s="68"/>
      <c r="AT360" s="23" t="s">
        <v>323</v>
      </c>
      <c r="AU360" s="23" t="s">
        <v>108</v>
      </c>
    </row>
    <row r="361" spans="2:65" s="11" customFormat="1">
      <c r="B361" s="185"/>
      <c r="D361" s="186" t="s">
        <v>171</v>
      </c>
      <c r="F361" s="188" t="s">
        <v>743</v>
      </c>
      <c r="H361" s="189">
        <v>388.35500000000002</v>
      </c>
      <c r="I361" s="190"/>
      <c r="L361" s="185"/>
      <c r="M361" s="191"/>
      <c r="N361" s="192"/>
      <c r="O361" s="192"/>
      <c r="P361" s="192"/>
      <c r="Q361" s="192"/>
      <c r="R361" s="192"/>
      <c r="S361" s="192"/>
      <c r="T361" s="193"/>
      <c r="AT361" s="194" t="s">
        <v>171</v>
      </c>
      <c r="AU361" s="194" t="s">
        <v>108</v>
      </c>
      <c r="AV361" s="11" t="s">
        <v>108</v>
      </c>
      <c r="AW361" s="11" t="s">
        <v>6</v>
      </c>
      <c r="AX361" s="11" t="s">
        <v>76</v>
      </c>
      <c r="AY361" s="194" t="s">
        <v>162</v>
      </c>
    </row>
    <row r="362" spans="2:65" s="1" customFormat="1" ht="22.5" customHeight="1">
      <c r="B362" s="172"/>
      <c r="C362" s="173" t="s">
        <v>744</v>
      </c>
      <c r="D362" s="173" t="s">
        <v>164</v>
      </c>
      <c r="E362" s="174" t="s">
        <v>745</v>
      </c>
      <c r="F362" s="175" t="s">
        <v>746</v>
      </c>
      <c r="G362" s="176" t="s">
        <v>217</v>
      </c>
      <c r="H362" s="177">
        <v>174.1</v>
      </c>
      <c r="I362" s="178"/>
      <c r="J362" s="179">
        <f>ROUND(I362*H362,2)</f>
        <v>0</v>
      </c>
      <c r="K362" s="175" t="s">
        <v>168</v>
      </c>
      <c r="L362" s="39"/>
      <c r="M362" s="180" t="s">
        <v>5</v>
      </c>
      <c r="N362" s="181" t="s">
        <v>43</v>
      </c>
      <c r="O362" s="40"/>
      <c r="P362" s="182">
        <f>O362*H362</f>
        <v>0</v>
      </c>
      <c r="Q362" s="182">
        <v>6.0000000000000001E-3</v>
      </c>
      <c r="R362" s="182">
        <f>Q362*H362</f>
        <v>1.0446</v>
      </c>
      <c r="S362" s="182">
        <v>0</v>
      </c>
      <c r="T362" s="183">
        <f>S362*H362</f>
        <v>0</v>
      </c>
      <c r="AR362" s="23" t="s">
        <v>244</v>
      </c>
      <c r="AT362" s="23" t="s">
        <v>164</v>
      </c>
      <c r="AU362" s="23" t="s">
        <v>108</v>
      </c>
      <c r="AY362" s="23" t="s">
        <v>162</v>
      </c>
      <c r="BE362" s="184">
        <f>IF(N362="základní",J362,0)</f>
        <v>0</v>
      </c>
      <c r="BF362" s="184">
        <f>IF(N362="snížená",J362,0)</f>
        <v>0</v>
      </c>
      <c r="BG362" s="184">
        <f>IF(N362="zákl. přenesená",J362,0)</f>
        <v>0</v>
      </c>
      <c r="BH362" s="184">
        <f>IF(N362="sníž. přenesená",J362,0)</f>
        <v>0</v>
      </c>
      <c r="BI362" s="184">
        <f>IF(N362="nulová",J362,0)</f>
        <v>0</v>
      </c>
      <c r="BJ362" s="23" t="s">
        <v>108</v>
      </c>
      <c r="BK362" s="184">
        <f>ROUND(I362*H362,2)</f>
        <v>0</v>
      </c>
      <c r="BL362" s="23" t="s">
        <v>244</v>
      </c>
      <c r="BM362" s="23" t="s">
        <v>747</v>
      </c>
    </row>
    <row r="363" spans="2:65" s="13" customFormat="1">
      <c r="B363" s="223"/>
      <c r="D363" s="195" t="s">
        <v>171</v>
      </c>
      <c r="E363" s="224" t="s">
        <v>5</v>
      </c>
      <c r="F363" s="225" t="s">
        <v>748</v>
      </c>
      <c r="H363" s="226" t="s">
        <v>5</v>
      </c>
      <c r="I363" s="227"/>
      <c r="L363" s="223"/>
      <c r="M363" s="228"/>
      <c r="N363" s="229"/>
      <c r="O363" s="229"/>
      <c r="P363" s="229"/>
      <c r="Q363" s="229"/>
      <c r="R363" s="229"/>
      <c r="S363" s="229"/>
      <c r="T363" s="230"/>
      <c r="AT363" s="226" t="s">
        <v>171</v>
      </c>
      <c r="AU363" s="226" t="s">
        <v>108</v>
      </c>
      <c r="AV363" s="13" t="s">
        <v>76</v>
      </c>
      <c r="AW363" s="13" t="s">
        <v>34</v>
      </c>
      <c r="AX363" s="13" t="s">
        <v>71</v>
      </c>
      <c r="AY363" s="226" t="s">
        <v>162</v>
      </c>
    </row>
    <row r="364" spans="2:65" s="11" customFormat="1">
      <c r="B364" s="185"/>
      <c r="D364" s="186" t="s">
        <v>171</v>
      </c>
      <c r="E364" s="187" t="s">
        <v>5</v>
      </c>
      <c r="F364" s="188" t="s">
        <v>749</v>
      </c>
      <c r="H364" s="189">
        <v>174.1</v>
      </c>
      <c r="I364" s="190"/>
      <c r="L364" s="185"/>
      <c r="M364" s="191"/>
      <c r="N364" s="192"/>
      <c r="O364" s="192"/>
      <c r="P364" s="192"/>
      <c r="Q364" s="192"/>
      <c r="R364" s="192"/>
      <c r="S364" s="192"/>
      <c r="T364" s="193"/>
      <c r="AT364" s="194" t="s">
        <v>171</v>
      </c>
      <c r="AU364" s="194" t="s">
        <v>108</v>
      </c>
      <c r="AV364" s="11" t="s">
        <v>108</v>
      </c>
      <c r="AW364" s="11" t="s">
        <v>34</v>
      </c>
      <c r="AX364" s="11" t="s">
        <v>76</v>
      </c>
      <c r="AY364" s="194" t="s">
        <v>162</v>
      </c>
    </row>
    <row r="365" spans="2:65" s="1" customFormat="1" ht="22.5" customHeight="1">
      <c r="B365" s="172"/>
      <c r="C365" s="207" t="s">
        <v>750</v>
      </c>
      <c r="D365" s="207" t="s">
        <v>208</v>
      </c>
      <c r="E365" s="208" t="s">
        <v>751</v>
      </c>
      <c r="F365" s="209" t="s">
        <v>752</v>
      </c>
      <c r="G365" s="210" t="s">
        <v>217</v>
      </c>
      <c r="H365" s="211">
        <v>177.58199999999999</v>
      </c>
      <c r="I365" s="212"/>
      <c r="J365" s="213">
        <f>ROUND(I365*H365,2)</f>
        <v>0</v>
      </c>
      <c r="K365" s="209" t="s">
        <v>5</v>
      </c>
      <c r="L365" s="214"/>
      <c r="M365" s="215" t="s">
        <v>5</v>
      </c>
      <c r="N365" s="216" t="s">
        <v>43</v>
      </c>
      <c r="O365" s="40"/>
      <c r="P365" s="182">
        <f>O365*H365</f>
        <v>0</v>
      </c>
      <c r="Q365" s="182">
        <v>2E-3</v>
      </c>
      <c r="R365" s="182">
        <f>Q365*H365</f>
        <v>0.35516399999999998</v>
      </c>
      <c r="S365" s="182">
        <v>0</v>
      </c>
      <c r="T365" s="183">
        <f>S365*H365</f>
        <v>0</v>
      </c>
      <c r="AR365" s="23" t="s">
        <v>202</v>
      </c>
      <c r="AT365" s="23" t="s">
        <v>208</v>
      </c>
      <c r="AU365" s="23" t="s">
        <v>108</v>
      </c>
      <c r="AY365" s="23" t="s">
        <v>162</v>
      </c>
      <c r="BE365" s="184">
        <f>IF(N365="základní",J365,0)</f>
        <v>0</v>
      </c>
      <c r="BF365" s="184">
        <f>IF(N365="snížená",J365,0)</f>
        <v>0</v>
      </c>
      <c r="BG365" s="184">
        <f>IF(N365="zákl. přenesená",J365,0)</f>
        <v>0</v>
      </c>
      <c r="BH365" s="184">
        <f>IF(N365="sníž. přenesená",J365,0)</f>
        <v>0</v>
      </c>
      <c r="BI365" s="184">
        <f>IF(N365="nulová",J365,0)</f>
        <v>0</v>
      </c>
      <c r="BJ365" s="23" t="s">
        <v>108</v>
      </c>
      <c r="BK365" s="184">
        <f>ROUND(I365*H365,2)</f>
        <v>0</v>
      </c>
      <c r="BL365" s="23" t="s">
        <v>169</v>
      </c>
      <c r="BM365" s="23" t="s">
        <v>753</v>
      </c>
    </row>
    <row r="366" spans="2:65" s="1" customFormat="1" ht="27">
      <c r="B366" s="39"/>
      <c r="D366" s="195" t="s">
        <v>323</v>
      </c>
      <c r="F366" s="220" t="s">
        <v>742</v>
      </c>
      <c r="I366" s="221"/>
      <c r="L366" s="39"/>
      <c r="M366" s="222"/>
      <c r="N366" s="40"/>
      <c r="O366" s="40"/>
      <c r="P366" s="40"/>
      <c r="Q366" s="40"/>
      <c r="R366" s="40"/>
      <c r="S366" s="40"/>
      <c r="T366" s="68"/>
      <c r="AT366" s="23" t="s">
        <v>323</v>
      </c>
      <c r="AU366" s="23" t="s">
        <v>108</v>
      </c>
    </row>
    <row r="367" spans="2:65" s="11" customFormat="1">
      <c r="B367" s="185"/>
      <c r="D367" s="186" t="s">
        <v>171</v>
      </c>
      <c r="F367" s="188" t="s">
        <v>754</v>
      </c>
      <c r="H367" s="189">
        <v>177.58199999999999</v>
      </c>
      <c r="I367" s="190"/>
      <c r="L367" s="185"/>
      <c r="M367" s="191"/>
      <c r="N367" s="192"/>
      <c r="O367" s="192"/>
      <c r="P367" s="192"/>
      <c r="Q367" s="192"/>
      <c r="R367" s="192"/>
      <c r="S367" s="192"/>
      <c r="T367" s="193"/>
      <c r="AT367" s="194" t="s">
        <v>171</v>
      </c>
      <c r="AU367" s="194" t="s">
        <v>108</v>
      </c>
      <c r="AV367" s="11" t="s">
        <v>108</v>
      </c>
      <c r="AW367" s="11" t="s">
        <v>6</v>
      </c>
      <c r="AX367" s="11" t="s">
        <v>76</v>
      </c>
      <c r="AY367" s="194" t="s">
        <v>162</v>
      </c>
    </row>
    <row r="368" spans="2:65" s="1" customFormat="1" ht="31.5" customHeight="1">
      <c r="B368" s="172"/>
      <c r="C368" s="173" t="s">
        <v>755</v>
      </c>
      <c r="D368" s="173" t="s">
        <v>164</v>
      </c>
      <c r="E368" s="174" t="s">
        <v>756</v>
      </c>
      <c r="F368" s="175" t="s">
        <v>757</v>
      </c>
      <c r="G368" s="176" t="s">
        <v>217</v>
      </c>
      <c r="H368" s="177">
        <v>380.74</v>
      </c>
      <c r="I368" s="178"/>
      <c r="J368" s="179">
        <f>ROUND(I368*H368,2)</f>
        <v>0</v>
      </c>
      <c r="K368" s="175" t="s">
        <v>168</v>
      </c>
      <c r="L368" s="39"/>
      <c r="M368" s="180" t="s">
        <v>5</v>
      </c>
      <c r="N368" s="181" t="s">
        <v>43</v>
      </c>
      <c r="O368" s="40"/>
      <c r="P368" s="182">
        <f>O368*H368</f>
        <v>0</v>
      </c>
      <c r="Q368" s="182">
        <v>0</v>
      </c>
      <c r="R368" s="182">
        <f>Q368*H368</f>
        <v>0</v>
      </c>
      <c r="S368" s="182">
        <v>0</v>
      </c>
      <c r="T368" s="183">
        <f>S368*H368</f>
        <v>0</v>
      </c>
      <c r="AR368" s="23" t="s">
        <v>244</v>
      </c>
      <c r="AT368" s="23" t="s">
        <v>164</v>
      </c>
      <c r="AU368" s="23" t="s">
        <v>108</v>
      </c>
      <c r="AY368" s="23" t="s">
        <v>162</v>
      </c>
      <c r="BE368" s="184">
        <f>IF(N368="základní",J368,0)</f>
        <v>0</v>
      </c>
      <c r="BF368" s="184">
        <f>IF(N368="snížená",J368,0)</f>
        <v>0</v>
      </c>
      <c r="BG368" s="184">
        <f>IF(N368="zákl. přenesená",J368,0)</f>
        <v>0</v>
      </c>
      <c r="BH368" s="184">
        <f>IF(N368="sníž. přenesená",J368,0)</f>
        <v>0</v>
      </c>
      <c r="BI368" s="184">
        <f>IF(N368="nulová",J368,0)</f>
        <v>0</v>
      </c>
      <c r="BJ368" s="23" t="s">
        <v>108</v>
      </c>
      <c r="BK368" s="184">
        <f>ROUND(I368*H368,2)</f>
        <v>0</v>
      </c>
      <c r="BL368" s="23" t="s">
        <v>244</v>
      </c>
      <c r="BM368" s="23" t="s">
        <v>758</v>
      </c>
    </row>
    <row r="369" spans="2:65" s="1" customFormat="1" ht="22.5" customHeight="1">
      <c r="B369" s="172"/>
      <c r="C369" s="207" t="s">
        <v>759</v>
      </c>
      <c r="D369" s="207" t="s">
        <v>208</v>
      </c>
      <c r="E369" s="208" t="s">
        <v>760</v>
      </c>
      <c r="F369" s="209" t="s">
        <v>761</v>
      </c>
      <c r="G369" s="210" t="s">
        <v>217</v>
      </c>
      <c r="H369" s="211">
        <v>418.81400000000002</v>
      </c>
      <c r="I369" s="212"/>
      <c r="J369" s="213">
        <f>ROUND(I369*H369,2)</f>
        <v>0</v>
      </c>
      <c r="K369" s="209" t="s">
        <v>168</v>
      </c>
      <c r="L369" s="214"/>
      <c r="M369" s="215" t="s">
        <v>5</v>
      </c>
      <c r="N369" s="216" t="s">
        <v>43</v>
      </c>
      <c r="O369" s="40"/>
      <c r="P369" s="182">
        <f>O369*H369</f>
        <v>0</v>
      </c>
      <c r="Q369" s="182">
        <v>1.1E-4</v>
      </c>
      <c r="R369" s="182">
        <f>Q369*H369</f>
        <v>4.6069540000000006E-2</v>
      </c>
      <c r="S369" s="182">
        <v>0</v>
      </c>
      <c r="T369" s="183">
        <f>S369*H369</f>
        <v>0</v>
      </c>
      <c r="AR369" s="23" t="s">
        <v>326</v>
      </c>
      <c r="AT369" s="23" t="s">
        <v>208</v>
      </c>
      <c r="AU369" s="23" t="s">
        <v>108</v>
      </c>
      <c r="AY369" s="23" t="s">
        <v>162</v>
      </c>
      <c r="BE369" s="184">
        <f>IF(N369="základní",J369,0)</f>
        <v>0</v>
      </c>
      <c r="BF369" s="184">
        <f>IF(N369="snížená",J369,0)</f>
        <v>0</v>
      </c>
      <c r="BG369" s="184">
        <f>IF(N369="zákl. přenesená",J369,0)</f>
        <v>0</v>
      </c>
      <c r="BH369" s="184">
        <f>IF(N369="sníž. přenesená",J369,0)</f>
        <v>0</v>
      </c>
      <c r="BI369" s="184">
        <f>IF(N369="nulová",J369,0)</f>
        <v>0</v>
      </c>
      <c r="BJ369" s="23" t="s">
        <v>108</v>
      </c>
      <c r="BK369" s="184">
        <f>ROUND(I369*H369,2)</f>
        <v>0</v>
      </c>
      <c r="BL369" s="23" t="s">
        <v>244</v>
      </c>
      <c r="BM369" s="23" t="s">
        <v>762</v>
      </c>
    </row>
    <row r="370" spans="2:65" s="1" customFormat="1" ht="27">
      <c r="B370" s="39"/>
      <c r="D370" s="195" t="s">
        <v>323</v>
      </c>
      <c r="F370" s="220" t="s">
        <v>763</v>
      </c>
      <c r="I370" s="221"/>
      <c r="L370" s="39"/>
      <c r="M370" s="222"/>
      <c r="N370" s="40"/>
      <c r="O370" s="40"/>
      <c r="P370" s="40"/>
      <c r="Q370" s="40"/>
      <c r="R370" s="40"/>
      <c r="S370" s="40"/>
      <c r="T370" s="68"/>
      <c r="AT370" s="23" t="s">
        <v>323</v>
      </c>
      <c r="AU370" s="23" t="s">
        <v>108</v>
      </c>
    </row>
    <row r="371" spans="2:65" s="11" customFormat="1">
      <c r="B371" s="185"/>
      <c r="D371" s="186" t="s">
        <v>171</v>
      </c>
      <c r="F371" s="188" t="s">
        <v>764</v>
      </c>
      <c r="H371" s="189">
        <v>418.81400000000002</v>
      </c>
      <c r="I371" s="190"/>
      <c r="L371" s="185"/>
      <c r="M371" s="191"/>
      <c r="N371" s="192"/>
      <c r="O371" s="192"/>
      <c r="P371" s="192"/>
      <c r="Q371" s="192"/>
      <c r="R371" s="192"/>
      <c r="S371" s="192"/>
      <c r="T371" s="193"/>
      <c r="AT371" s="194" t="s">
        <v>171</v>
      </c>
      <c r="AU371" s="194" t="s">
        <v>108</v>
      </c>
      <c r="AV371" s="11" t="s">
        <v>108</v>
      </c>
      <c r="AW371" s="11" t="s">
        <v>6</v>
      </c>
      <c r="AX371" s="11" t="s">
        <v>76</v>
      </c>
      <c r="AY371" s="194" t="s">
        <v>162</v>
      </c>
    </row>
    <row r="372" spans="2:65" s="1" customFormat="1" ht="31.5" customHeight="1">
      <c r="B372" s="172"/>
      <c r="C372" s="173" t="s">
        <v>765</v>
      </c>
      <c r="D372" s="173" t="s">
        <v>164</v>
      </c>
      <c r="E372" s="174" t="s">
        <v>766</v>
      </c>
      <c r="F372" s="175" t="s">
        <v>767</v>
      </c>
      <c r="G372" s="176" t="s">
        <v>217</v>
      </c>
      <c r="H372" s="177">
        <v>1336.91</v>
      </c>
      <c r="I372" s="178"/>
      <c r="J372" s="179">
        <f>ROUND(I372*H372,2)</f>
        <v>0</v>
      </c>
      <c r="K372" s="175" t="s">
        <v>168</v>
      </c>
      <c r="L372" s="39"/>
      <c r="M372" s="180" t="s">
        <v>5</v>
      </c>
      <c r="N372" s="181" t="s">
        <v>43</v>
      </c>
      <c r="O372" s="40"/>
      <c r="P372" s="182">
        <f>O372*H372</f>
        <v>0</v>
      </c>
      <c r="Q372" s="182">
        <v>0</v>
      </c>
      <c r="R372" s="182">
        <f>Q372*H372</f>
        <v>0</v>
      </c>
      <c r="S372" s="182">
        <v>0</v>
      </c>
      <c r="T372" s="183">
        <f>S372*H372</f>
        <v>0</v>
      </c>
      <c r="AR372" s="23" t="s">
        <v>244</v>
      </c>
      <c r="AT372" s="23" t="s">
        <v>164</v>
      </c>
      <c r="AU372" s="23" t="s">
        <v>108</v>
      </c>
      <c r="AY372" s="23" t="s">
        <v>162</v>
      </c>
      <c r="BE372" s="184">
        <f>IF(N372="základní",J372,0)</f>
        <v>0</v>
      </c>
      <c r="BF372" s="184">
        <f>IF(N372="snížená",J372,0)</f>
        <v>0</v>
      </c>
      <c r="BG372" s="184">
        <f>IF(N372="zákl. přenesená",J372,0)</f>
        <v>0</v>
      </c>
      <c r="BH372" s="184">
        <f>IF(N372="sníž. přenesená",J372,0)</f>
        <v>0</v>
      </c>
      <c r="BI372" s="184">
        <f>IF(N372="nulová",J372,0)</f>
        <v>0</v>
      </c>
      <c r="BJ372" s="23" t="s">
        <v>108</v>
      </c>
      <c r="BK372" s="184">
        <f>ROUND(I372*H372,2)</f>
        <v>0</v>
      </c>
      <c r="BL372" s="23" t="s">
        <v>244</v>
      </c>
      <c r="BM372" s="23" t="s">
        <v>768</v>
      </c>
    </row>
    <row r="373" spans="2:65" s="11" customFormat="1">
      <c r="B373" s="185"/>
      <c r="D373" s="186" t="s">
        <v>171</v>
      </c>
      <c r="E373" s="187" t="s">
        <v>5</v>
      </c>
      <c r="F373" s="188" t="s">
        <v>769</v>
      </c>
      <c r="H373" s="189">
        <v>1336.91</v>
      </c>
      <c r="I373" s="190"/>
      <c r="L373" s="185"/>
      <c r="M373" s="191"/>
      <c r="N373" s="192"/>
      <c r="O373" s="192"/>
      <c r="P373" s="192"/>
      <c r="Q373" s="192"/>
      <c r="R373" s="192"/>
      <c r="S373" s="192"/>
      <c r="T373" s="193"/>
      <c r="AT373" s="194" t="s">
        <v>171</v>
      </c>
      <c r="AU373" s="194" t="s">
        <v>108</v>
      </c>
      <c r="AV373" s="11" t="s">
        <v>108</v>
      </c>
      <c r="AW373" s="11" t="s">
        <v>34</v>
      </c>
      <c r="AX373" s="11" t="s">
        <v>76</v>
      </c>
      <c r="AY373" s="194" t="s">
        <v>162</v>
      </c>
    </row>
    <row r="374" spans="2:65" s="1" customFormat="1" ht="22.5" customHeight="1">
      <c r="B374" s="172"/>
      <c r="C374" s="207" t="s">
        <v>770</v>
      </c>
      <c r="D374" s="207" t="s">
        <v>208</v>
      </c>
      <c r="E374" s="208" t="s">
        <v>771</v>
      </c>
      <c r="F374" s="209" t="s">
        <v>772</v>
      </c>
      <c r="G374" s="210" t="s">
        <v>217</v>
      </c>
      <c r="H374" s="211">
        <v>447.74900000000002</v>
      </c>
      <c r="I374" s="212"/>
      <c r="J374" s="213">
        <f>ROUND(I374*H374,2)</f>
        <v>0</v>
      </c>
      <c r="K374" s="209" t="s">
        <v>168</v>
      </c>
      <c r="L374" s="214"/>
      <c r="M374" s="215" t="s">
        <v>5</v>
      </c>
      <c r="N374" s="216" t="s">
        <v>43</v>
      </c>
      <c r="O374" s="40"/>
      <c r="P374" s="182">
        <f>O374*H374</f>
        <v>0</v>
      </c>
      <c r="Q374" s="182">
        <v>3.5000000000000001E-3</v>
      </c>
      <c r="R374" s="182">
        <f>Q374*H374</f>
        <v>1.5671215000000001</v>
      </c>
      <c r="S374" s="182">
        <v>0</v>
      </c>
      <c r="T374" s="183">
        <f>S374*H374</f>
        <v>0</v>
      </c>
      <c r="AR374" s="23" t="s">
        <v>326</v>
      </c>
      <c r="AT374" s="23" t="s">
        <v>208</v>
      </c>
      <c r="AU374" s="23" t="s">
        <v>108</v>
      </c>
      <c r="AY374" s="23" t="s">
        <v>162</v>
      </c>
      <c r="BE374" s="184">
        <f>IF(N374="základní",J374,0)</f>
        <v>0</v>
      </c>
      <c r="BF374" s="184">
        <f>IF(N374="snížená",J374,0)</f>
        <v>0</v>
      </c>
      <c r="BG374" s="184">
        <f>IF(N374="zákl. přenesená",J374,0)</f>
        <v>0</v>
      </c>
      <c r="BH374" s="184">
        <f>IF(N374="sníž. přenesená",J374,0)</f>
        <v>0</v>
      </c>
      <c r="BI374" s="184">
        <f>IF(N374="nulová",J374,0)</f>
        <v>0</v>
      </c>
      <c r="BJ374" s="23" t="s">
        <v>108</v>
      </c>
      <c r="BK374" s="184">
        <f>ROUND(I374*H374,2)</f>
        <v>0</v>
      </c>
      <c r="BL374" s="23" t="s">
        <v>244</v>
      </c>
      <c r="BM374" s="23" t="s">
        <v>773</v>
      </c>
    </row>
    <row r="375" spans="2:65" s="1" customFormat="1" ht="27">
      <c r="B375" s="39"/>
      <c r="D375" s="195" t="s">
        <v>323</v>
      </c>
      <c r="F375" s="220" t="s">
        <v>742</v>
      </c>
      <c r="I375" s="221"/>
      <c r="L375" s="39"/>
      <c r="M375" s="222"/>
      <c r="N375" s="40"/>
      <c r="O375" s="40"/>
      <c r="P375" s="40"/>
      <c r="Q375" s="40"/>
      <c r="R375" s="40"/>
      <c r="S375" s="40"/>
      <c r="T375" s="68"/>
      <c r="AT375" s="23" t="s">
        <v>323</v>
      </c>
      <c r="AU375" s="23" t="s">
        <v>108</v>
      </c>
    </row>
    <row r="376" spans="2:65" s="11" customFormat="1">
      <c r="B376" s="185"/>
      <c r="D376" s="195" t="s">
        <v>171</v>
      </c>
      <c r="E376" s="194" t="s">
        <v>5</v>
      </c>
      <c r="F376" s="196" t="s">
        <v>774</v>
      </c>
      <c r="H376" s="197">
        <v>438.97</v>
      </c>
      <c r="I376" s="190"/>
      <c r="L376" s="185"/>
      <c r="M376" s="191"/>
      <c r="N376" s="192"/>
      <c r="O376" s="192"/>
      <c r="P376" s="192"/>
      <c r="Q376" s="192"/>
      <c r="R376" s="192"/>
      <c r="S376" s="192"/>
      <c r="T376" s="193"/>
      <c r="AT376" s="194" t="s">
        <v>171</v>
      </c>
      <c r="AU376" s="194" t="s">
        <v>108</v>
      </c>
      <c r="AV376" s="11" t="s">
        <v>108</v>
      </c>
      <c r="AW376" s="11" t="s">
        <v>34</v>
      </c>
      <c r="AX376" s="11" t="s">
        <v>76</v>
      </c>
      <c r="AY376" s="194" t="s">
        <v>162</v>
      </c>
    </row>
    <row r="377" spans="2:65" s="11" customFormat="1">
      <c r="B377" s="185"/>
      <c r="D377" s="186" t="s">
        <v>171</v>
      </c>
      <c r="F377" s="188" t="s">
        <v>775</v>
      </c>
      <c r="H377" s="189">
        <v>447.74900000000002</v>
      </c>
      <c r="I377" s="190"/>
      <c r="L377" s="185"/>
      <c r="M377" s="191"/>
      <c r="N377" s="192"/>
      <c r="O377" s="192"/>
      <c r="P377" s="192"/>
      <c r="Q377" s="192"/>
      <c r="R377" s="192"/>
      <c r="S377" s="192"/>
      <c r="T377" s="193"/>
      <c r="AT377" s="194" t="s">
        <v>171</v>
      </c>
      <c r="AU377" s="194" t="s">
        <v>108</v>
      </c>
      <c r="AV377" s="11" t="s">
        <v>108</v>
      </c>
      <c r="AW377" s="11" t="s">
        <v>6</v>
      </c>
      <c r="AX377" s="11" t="s">
        <v>76</v>
      </c>
      <c r="AY377" s="194" t="s">
        <v>162</v>
      </c>
    </row>
    <row r="378" spans="2:65" s="1" customFormat="1" ht="22.5" customHeight="1">
      <c r="B378" s="172"/>
      <c r="C378" s="207" t="s">
        <v>776</v>
      </c>
      <c r="D378" s="207" t="s">
        <v>208</v>
      </c>
      <c r="E378" s="208" t="s">
        <v>777</v>
      </c>
      <c r="F378" s="209" t="s">
        <v>778</v>
      </c>
      <c r="G378" s="210" t="s">
        <v>217</v>
      </c>
      <c r="H378" s="211">
        <v>447.74900000000002</v>
      </c>
      <c r="I378" s="212"/>
      <c r="J378" s="213">
        <f>ROUND(I378*H378,2)</f>
        <v>0</v>
      </c>
      <c r="K378" s="209" t="s">
        <v>168</v>
      </c>
      <c r="L378" s="214"/>
      <c r="M378" s="215" t="s">
        <v>5</v>
      </c>
      <c r="N378" s="216" t="s">
        <v>43</v>
      </c>
      <c r="O378" s="40"/>
      <c r="P378" s="182">
        <f>O378*H378</f>
        <v>0</v>
      </c>
      <c r="Q378" s="182">
        <v>4.0000000000000001E-3</v>
      </c>
      <c r="R378" s="182">
        <f>Q378*H378</f>
        <v>1.790996</v>
      </c>
      <c r="S378" s="182">
        <v>0</v>
      </c>
      <c r="T378" s="183">
        <f>S378*H378</f>
        <v>0</v>
      </c>
      <c r="AR378" s="23" t="s">
        <v>326</v>
      </c>
      <c r="AT378" s="23" t="s">
        <v>208</v>
      </c>
      <c r="AU378" s="23" t="s">
        <v>108</v>
      </c>
      <c r="AY378" s="23" t="s">
        <v>162</v>
      </c>
      <c r="BE378" s="184">
        <f>IF(N378="základní",J378,0)</f>
        <v>0</v>
      </c>
      <c r="BF378" s="184">
        <f>IF(N378="snížená",J378,0)</f>
        <v>0</v>
      </c>
      <c r="BG378" s="184">
        <f>IF(N378="zákl. přenesená",J378,0)</f>
        <v>0</v>
      </c>
      <c r="BH378" s="184">
        <f>IF(N378="sníž. přenesená",J378,0)</f>
        <v>0</v>
      </c>
      <c r="BI378" s="184">
        <f>IF(N378="nulová",J378,0)</f>
        <v>0</v>
      </c>
      <c r="BJ378" s="23" t="s">
        <v>108</v>
      </c>
      <c r="BK378" s="184">
        <f>ROUND(I378*H378,2)</f>
        <v>0</v>
      </c>
      <c r="BL378" s="23" t="s">
        <v>244</v>
      </c>
      <c r="BM378" s="23" t="s">
        <v>779</v>
      </c>
    </row>
    <row r="379" spans="2:65" s="1" customFormat="1" ht="27">
      <c r="B379" s="39"/>
      <c r="D379" s="195" t="s">
        <v>323</v>
      </c>
      <c r="F379" s="220" t="s">
        <v>742</v>
      </c>
      <c r="I379" s="221"/>
      <c r="L379" s="39"/>
      <c r="M379" s="222"/>
      <c r="N379" s="40"/>
      <c r="O379" s="40"/>
      <c r="P379" s="40"/>
      <c r="Q379" s="40"/>
      <c r="R379" s="40"/>
      <c r="S379" s="40"/>
      <c r="T379" s="68"/>
      <c r="AT379" s="23" t="s">
        <v>323</v>
      </c>
      <c r="AU379" s="23" t="s">
        <v>108</v>
      </c>
    </row>
    <row r="380" spans="2:65" s="11" customFormat="1">
      <c r="B380" s="185"/>
      <c r="D380" s="195" t="s">
        <v>171</v>
      </c>
      <c r="E380" s="194" t="s">
        <v>5</v>
      </c>
      <c r="F380" s="196" t="s">
        <v>774</v>
      </c>
      <c r="H380" s="197">
        <v>438.97</v>
      </c>
      <c r="I380" s="190"/>
      <c r="L380" s="185"/>
      <c r="M380" s="191"/>
      <c r="N380" s="192"/>
      <c r="O380" s="192"/>
      <c r="P380" s="192"/>
      <c r="Q380" s="192"/>
      <c r="R380" s="192"/>
      <c r="S380" s="192"/>
      <c r="T380" s="193"/>
      <c r="AT380" s="194" t="s">
        <v>171</v>
      </c>
      <c r="AU380" s="194" t="s">
        <v>108</v>
      </c>
      <c r="AV380" s="11" t="s">
        <v>108</v>
      </c>
      <c r="AW380" s="11" t="s">
        <v>34</v>
      </c>
      <c r="AX380" s="11" t="s">
        <v>76</v>
      </c>
      <c r="AY380" s="194" t="s">
        <v>162</v>
      </c>
    </row>
    <row r="381" spans="2:65" s="11" customFormat="1">
      <c r="B381" s="185"/>
      <c r="D381" s="186" t="s">
        <v>171</v>
      </c>
      <c r="F381" s="188" t="s">
        <v>775</v>
      </c>
      <c r="H381" s="189">
        <v>447.74900000000002</v>
      </c>
      <c r="I381" s="190"/>
      <c r="L381" s="185"/>
      <c r="M381" s="191"/>
      <c r="N381" s="192"/>
      <c r="O381" s="192"/>
      <c r="P381" s="192"/>
      <c r="Q381" s="192"/>
      <c r="R381" s="192"/>
      <c r="S381" s="192"/>
      <c r="T381" s="193"/>
      <c r="AT381" s="194" t="s">
        <v>171</v>
      </c>
      <c r="AU381" s="194" t="s">
        <v>108</v>
      </c>
      <c r="AV381" s="11" t="s">
        <v>108</v>
      </c>
      <c r="AW381" s="11" t="s">
        <v>6</v>
      </c>
      <c r="AX381" s="11" t="s">
        <v>76</v>
      </c>
      <c r="AY381" s="194" t="s">
        <v>162</v>
      </c>
    </row>
    <row r="382" spans="2:65" s="1" customFormat="1" ht="22.5" customHeight="1">
      <c r="B382" s="172"/>
      <c r="C382" s="207" t="s">
        <v>780</v>
      </c>
      <c r="D382" s="207" t="s">
        <v>208</v>
      </c>
      <c r="E382" s="208" t="s">
        <v>781</v>
      </c>
      <c r="F382" s="209" t="s">
        <v>782</v>
      </c>
      <c r="G382" s="210" t="s">
        <v>167</v>
      </c>
      <c r="H382" s="211">
        <v>58.164000000000001</v>
      </c>
      <c r="I382" s="212"/>
      <c r="J382" s="213">
        <f>ROUND(I382*H382,2)</f>
        <v>0</v>
      </c>
      <c r="K382" s="209" t="s">
        <v>168</v>
      </c>
      <c r="L382" s="214"/>
      <c r="M382" s="215" t="s">
        <v>5</v>
      </c>
      <c r="N382" s="216" t="s">
        <v>43</v>
      </c>
      <c r="O382" s="40"/>
      <c r="P382" s="182">
        <f>O382*H382</f>
        <v>0</v>
      </c>
      <c r="Q382" s="182">
        <v>0.02</v>
      </c>
      <c r="R382" s="182">
        <f>Q382*H382</f>
        <v>1.1632800000000001</v>
      </c>
      <c r="S382" s="182">
        <v>0</v>
      </c>
      <c r="T382" s="183">
        <f>S382*H382</f>
        <v>0</v>
      </c>
      <c r="AR382" s="23" t="s">
        <v>326</v>
      </c>
      <c r="AT382" s="23" t="s">
        <v>208</v>
      </c>
      <c r="AU382" s="23" t="s">
        <v>108</v>
      </c>
      <c r="AY382" s="23" t="s">
        <v>162</v>
      </c>
      <c r="BE382" s="184">
        <f>IF(N382="základní",J382,0)</f>
        <v>0</v>
      </c>
      <c r="BF382" s="184">
        <f>IF(N382="snížená",J382,0)</f>
        <v>0</v>
      </c>
      <c r="BG382" s="184">
        <f>IF(N382="zákl. přenesená",J382,0)</f>
        <v>0</v>
      </c>
      <c r="BH382" s="184">
        <f>IF(N382="sníž. přenesená",J382,0)</f>
        <v>0</v>
      </c>
      <c r="BI382" s="184">
        <f>IF(N382="nulová",J382,0)</f>
        <v>0</v>
      </c>
      <c r="BJ382" s="23" t="s">
        <v>108</v>
      </c>
      <c r="BK382" s="184">
        <f>ROUND(I382*H382,2)</f>
        <v>0</v>
      </c>
      <c r="BL382" s="23" t="s">
        <v>244</v>
      </c>
      <c r="BM382" s="23" t="s">
        <v>783</v>
      </c>
    </row>
    <row r="383" spans="2:65" s="11" customFormat="1">
      <c r="B383" s="185"/>
      <c r="D383" s="186" t="s">
        <v>171</v>
      </c>
      <c r="E383" s="187" t="s">
        <v>5</v>
      </c>
      <c r="F383" s="188" t="s">
        <v>784</v>
      </c>
      <c r="H383" s="189">
        <v>58.164000000000001</v>
      </c>
      <c r="I383" s="190"/>
      <c r="L383" s="185"/>
      <c r="M383" s="191"/>
      <c r="N383" s="192"/>
      <c r="O383" s="192"/>
      <c r="P383" s="192"/>
      <c r="Q383" s="192"/>
      <c r="R383" s="192"/>
      <c r="S383" s="192"/>
      <c r="T383" s="193"/>
      <c r="AT383" s="194" t="s">
        <v>171</v>
      </c>
      <c r="AU383" s="194" t="s">
        <v>108</v>
      </c>
      <c r="AV383" s="11" t="s">
        <v>108</v>
      </c>
      <c r="AW383" s="11" t="s">
        <v>34</v>
      </c>
      <c r="AX383" s="11" t="s">
        <v>76</v>
      </c>
      <c r="AY383" s="194" t="s">
        <v>162</v>
      </c>
    </row>
    <row r="384" spans="2:65" s="1" customFormat="1" ht="22.5" customHeight="1">
      <c r="B384" s="172"/>
      <c r="C384" s="207" t="s">
        <v>785</v>
      </c>
      <c r="D384" s="207" t="s">
        <v>208</v>
      </c>
      <c r="E384" s="208" t="s">
        <v>786</v>
      </c>
      <c r="F384" s="209" t="s">
        <v>787</v>
      </c>
      <c r="G384" s="210" t="s">
        <v>217</v>
      </c>
      <c r="H384" s="211">
        <v>10.199999999999999</v>
      </c>
      <c r="I384" s="212"/>
      <c r="J384" s="213">
        <f>ROUND(I384*H384,2)</f>
        <v>0</v>
      </c>
      <c r="K384" s="209" t="s">
        <v>5</v>
      </c>
      <c r="L384" s="214"/>
      <c r="M384" s="215" t="s">
        <v>5</v>
      </c>
      <c r="N384" s="216" t="s">
        <v>43</v>
      </c>
      <c r="O384" s="40"/>
      <c r="P384" s="182">
        <f>O384*H384</f>
        <v>0</v>
      </c>
      <c r="Q384" s="182">
        <v>4.1000000000000003E-3</v>
      </c>
      <c r="R384" s="182">
        <f>Q384*H384</f>
        <v>4.1820000000000003E-2</v>
      </c>
      <c r="S384" s="182">
        <v>0</v>
      </c>
      <c r="T384" s="183">
        <f>S384*H384</f>
        <v>0</v>
      </c>
      <c r="AR384" s="23" t="s">
        <v>326</v>
      </c>
      <c r="AT384" s="23" t="s">
        <v>208</v>
      </c>
      <c r="AU384" s="23" t="s">
        <v>108</v>
      </c>
      <c r="AY384" s="23" t="s">
        <v>162</v>
      </c>
      <c r="BE384" s="184">
        <f>IF(N384="základní",J384,0)</f>
        <v>0</v>
      </c>
      <c r="BF384" s="184">
        <f>IF(N384="snížená",J384,0)</f>
        <v>0</v>
      </c>
      <c r="BG384" s="184">
        <f>IF(N384="zákl. přenesená",J384,0)</f>
        <v>0</v>
      </c>
      <c r="BH384" s="184">
        <f>IF(N384="sníž. přenesená",J384,0)</f>
        <v>0</v>
      </c>
      <c r="BI384" s="184">
        <f>IF(N384="nulová",J384,0)</f>
        <v>0</v>
      </c>
      <c r="BJ384" s="23" t="s">
        <v>108</v>
      </c>
      <c r="BK384" s="184">
        <f>ROUND(I384*H384,2)</f>
        <v>0</v>
      </c>
      <c r="BL384" s="23" t="s">
        <v>244</v>
      </c>
      <c r="BM384" s="23" t="s">
        <v>788</v>
      </c>
    </row>
    <row r="385" spans="2:65" s="11" customFormat="1">
      <c r="B385" s="185"/>
      <c r="D385" s="186" t="s">
        <v>171</v>
      </c>
      <c r="F385" s="188" t="s">
        <v>789</v>
      </c>
      <c r="H385" s="189">
        <v>10.199999999999999</v>
      </c>
      <c r="I385" s="190"/>
      <c r="L385" s="185"/>
      <c r="M385" s="191"/>
      <c r="N385" s="192"/>
      <c r="O385" s="192"/>
      <c r="P385" s="192"/>
      <c r="Q385" s="192"/>
      <c r="R385" s="192"/>
      <c r="S385" s="192"/>
      <c r="T385" s="193"/>
      <c r="AT385" s="194" t="s">
        <v>171</v>
      </c>
      <c r="AU385" s="194" t="s">
        <v>108</v>
      </c>
      <c r="AV385" s="11" t="s">
        <v>108</v>
      </c>
      <c r="AW385" s="11" t="s">
        <v>6</v>
      </c>
      <c r="AX385" s="11" t="s">
        <v>76</v>
      </c>
      <c r="AY385" s="194" t="s">
        <v>162</v>
      </c>
    </row>
    <row r="386" spans="2:65" s="1" customFormat="1" ht="22.5" customHeight="1">
      <c r="B386" s="172"/>
      <c r="C386" s="173" t="s">
        <v>790</v>
      </c>
      <c r="D386" s="173" t="s">
        <v>164</v>
      </c>
      <c r="E386" s="174" t="s">
        <v>791</v>
      </c>
      <c r="F386" s="175" t="s">
        <v>792</v>
      </c>
      <c r="G386" s="176" t="s">
        <v>217</v>
      </c>
      <c r="H386" s="177">
        <v>36.78</v>
      </c>
      <c r="I386" s="178"/>
      <c r="J386" s="179">
        <f>ROUND(I386*H386,2)</f>
        <v>0</v>
      </c>
      <c r="K386" s="175" t="s">
        <v>5</v>
      </c>
      <c r="L386" s="39"/>
      <c r="M386" s="180" t="s">
        <v>5</v>
      </c>
      <c r="N386" s="181" t="s">
        <v>43</v>
      </c>
      <c r="O386" s="40"/>
      <c r="P386" s="182">
        <f>O386*H386</f>
        <v>0</v>
      </c>
      <c r="Q386" s="182">
        <v>2.0000000000000001E-4</v>
      </c>
      <c r="R386" s="182">
        <f>Q386*H386</f>
        <v>7.3560000000000006E-3</v>
      </c>
      <c r="S386" s="182">
        <v>0</v>
      </c>
      <c r="T386" s="183">
        <f>S386*H386</f>
        <v>0</v>
      </c>
      <c r="AR386" s="23" t="s">
        <v>244</v>
      </c>
      <c r="AT386" s="23" t="s">
        <v>164</v>
      </c>
      <c r="AU386" s="23" t="s">
        <v>108</v>
      </c>
      <c r="AY386" s="23" t="s">
        <v>162</v>
      </c>
      <c r="BE386" s="184">
        <f>IF(N386="základní",J386,0)</f>
        <v>0</v>
      </c>
      <c r="BF386" s="184">
        <f>IF(N386="snížená",J386,0)</f>
        <v>0</v>
      </c>
      <c r="BG386" s="184">
        <f>IF(N386="zákl. přenesená",J386,0)</f>
        <v>0</v>
      </c>
      <c r="BH386" s="184">
        <f>IF(N386="sníž. přenesená",J386,0)</f>
        <v>0</v>
      </c>
      <c r="BI386" s="184">
        <f>IF(N386="nulová",J386,0)</f>
        <v>0</v>
      </c>
      <c r="BJ386" s="23" t="s">
        <v>108</v>
      </c>
      <c r="BK386" s="184">
        <f>ROUND(I386*H386,2)</f>
        <v>0</v>
      </c>
      <c r="BL386" s="23" t="s">
        <v>244</v>
      </c>
      <c r="BM386" s="23" t="s">
        <v>793</v>
      </c>
    </row>
    <row r="387" spans="2:65" s="11" customFormat="1">
      <c r="B387" s="185"/>
      <c r="D387" s="186" t="s">
        <v>171</v>
      </c>
      <c r="E387" s="187" t="s">
        <v>5</v>
      </c>
      <c r="F387" s="188" t="s">
        <v>794</v>
      </c>
      <c r="H387" s="189">
        <v>36.78</v>
      </c>
      <c r="I387" s="190"/>
      <c r="L387" s="185"/>
      <c r="M387" s="191"/>
      <c r="N387" s="192"/>
      <c r="O387" s="192"/>
      <c r="P387" s="192"/>
      <c r="Q387" s="192"/>
      <c r="R387" s="192"/>
      <c r="S387" s="192"/>
      <c r="T387" s="193"/>
      <c r="AT387" s="194" t="s">
        <v>171</v>
      </c>
      <c r="AU387" s="194" t="s">
        <v>108</v>
      </c>
      <c r="AV387" s="11" t="s">
        <v>108</v>
      </c>
      <c r="AW387" s="11" t="s">
        <v>34</v>
      </c>
      <c r="AX387" s="11" t="s">
        <v>76</v>
      </c>
      <c r="AY387" s="194" t="s">
        <v>162</v>
      </c>
    </row>
    <row r="388" spans="2:65" s="1" customFormat="1" ht="22.5" customHeight="1">
      <c r="B388" s="172"/>
      <c r="C388" s="207" t="s">
        <v>795</v>
      </c>
      <c r="D388" s="207" t="s">
        <v>208</v>
      </c>
      <c r="E388" s="208" t="s">
        <v>796</v>
      </c>
      <c r="F388" s="209" t="s">
        <v>797</v>
      </c>
      <c r="G388" s="210" t="s">
        <v>167</v>
      </c>
      <c r="H388" s="211">
        <v>1.8759999999999999</v>
      </c>
      <c r="I388" s="212"/>
      <c r="J388" s="213">
        <f>ROUND(I388*H388,2)</f>
        <v>0</v>
      </c>
      <c r="K388" s="209" t="s">
        <v>168</v>
      </c>
      <c r="L388" s="214"/>
      <c r="M388" s="215" t="s">
        <v>5</v>
      </c>
      <c r="N388" s="216" t="s">
        <v>43</v>
      </c>
      <c r="O388" s="40"/>
      <c r="P388" s="182">
        <f>O388*H388</f>
        <v>0</v>
      </c>
      <c r="Q388" s="182">
        <v>3.2000000000000001E-2</v>
      </c>
      <c r="R388" s="182">
        <f>Q388*H388</f>
        <v>6.0031999999999995E-2</v>
      </c>
      <c r="S388" s="182">
        <v>0</v>
      </c>
      <c r="T388" s="183">
        <f>S388*H388</f>
        <v>0</v>
      </c>
      <c r="AR388" s="23" t="s">
        <v>326</v>
      </c>
      <c r="AT388" s="23" t="s">
        <v>208</v>
      </c>
      <c r="AU388" s="23" t="s">
        <v>108</v>
      </c>
      <c r="AY388" s="23" t="s">
        <v>162</v>
      </c>
      <c r="BE388" s="184">
        <f>IF(N388="základní",J388,0)</f>
        <v>0</v>
      </c>
      <c r="BF388" s="184">
        <f>IF(N388="snížená",J388,0)</f>
        <v>0</v>
      </c>
      <c r="BG388" s="184">
        <f>IF(N388="zákl. přenesená",J388,0)</f>
        <v>0</v>
      </c>
      <c r="BH388" s="184">
        <f>IF(N388="sníž. přenesená",J388,0)</f>
        <v>0</v>
      </c>
      <c r="BI388" s="184">
        <f>IF(N388="nulová",J388,0)</f>
        <v>0</v>
      </c>
      <c r="BJ388" s="23" t="s">
        <v>108</v>
      </c>
      <c r="BK388" s="184">
        <f>ROUND(I388*H388,2)</f>
        <v>0</v>
      </c>
      <c r="BL388" s="23" t="s">
        <v>244</v>
      </c>
      <c r="BM388" s="23" t="s">
        <v>798</v>
      </c>
    </row>
    <row r="389" spans="2:65" s="1" customFormat="1" ht="27">
      <c r="B389" s="39"/>
      <c r="D389" s="195" t="s">
        <v>323</v>
      </c>
      <c r="F389" s="220" t="s">
        <v>799</v>
      </c>
      <c r="I389" s="221"/>
      <c r="L389" s="39"/>
      <c r="M389" s="222"/>
      <c r="N389" s="40"/>
      <c r="O389" s="40"/>
      <c r="P389" s="40"/>
      <c r="Q389" s="40"/>
      <c r="R389" s="40"/>
      <c r="S389" s="40"/>
      <c r="T389" s="68"/>
      <c r="AT389" s="23" t="s">
        <v>323</v>
      </c>
      <c r="AU389" s="23" t="s">
        <v>108</v>
      </c>
    </row>
    <row r="390" spans="2:65" s="11" customFormat="1">
      <c r="B390" s="185"/>
      <c r="D390" s="195" t="s">
        <v>171</v>
      </c>
      <c r="E390" s="194" t="s">
        <v>5</v>
      </c>
      <c r="F390" s="196" t="s">
        <v>800</v>
      </c>
      <c r="H390" s="197">
        <v>1.839</v>
      </c>
      <c r="I390" s="190"/>
      <c r="L390" s="185"/>
      <c r="M390" s="191"/>
      <c r="N390" s="192"/>
      <c r="O390" s="192"/>
      <c r="P390" s="192"/>
      <c r="Q390" s="192"/>
      <c r="R390" s="192"/>
      <c r="S390" s="192"/>
      <c r="T390" s="193"/>
      <c r="AT390" s="194" t="s">
        <v>171</v>
      </c>
      <c r="AU390" s="194" t="s">
        <v>108</v>
      </c>
      <c r="AV390" s="11" t="s">
        <v>108</v>
      </c>
      <c r="AW390" s="11" t="s">
        <v>34</v>
      </c>
      <c r="AX390" s="11" t="s">
        <v>76</v>
      </c>
      <c r="AY390" s="194" t="s">
        <v>162</v>
      </c>
    </row>
    <row r="391" spans="2:65" s="11" customFormat="1">
      <c r="B391" s="185"/>
      <c r="D391" s="186" t="s">
        <v>171</v>
      </c>
      <c r="F391" s="188" t="s">
        <v>801</v>
      </c>
      <c r="H391" s="189">
        <v>1.8759999999999999</v>
      </c>
      <c r="I391" s="190"/>
      <c r="L391" s="185"/>
      <c r="M391" s="191"/>
      <c r="N391" s="192"/>
      <c r="O391" s="192"/>
      <c r="P391" s="192"/>
      <c r="Q391" s="192"/>
      <c r="R391" s="192"/>
      <c r="S391" s="192"/>
      <c r="T391" s="193"/>
      <c r="AT391" s="194" t="s">
        <v>171</v>
      </c>
      <c r="AU391" s="194" t="s">
        <v>108</v>
      </c>
      <c r="AV391" s="11" t="s">
        <v>108</v>
      </c>
      <c r="AW391" s="11" t="s">
        <v>6</v>
      </c>
      <c r="AX391" s="11" t="s">
        <v>76</v>
      </c>
      <c r="AY391" s="194" t="s">
        <v>162</v>
      </c>
    </row>
    <row r="392" spans="2:65" s="1" customFormat="1" ht="22.5" customHeight="1">
      <c r="B392" s="172"/>
      <c r="C392" s="173" t="s">
        <v>802</v>
      </c>
      <c r="D392" s="173" t="s">
        <v>164</v>
      </c>
      <c r="E392" s="174" t="s">
        <v>803</v>
      </c>
      <c r="F392" s="175" t="s">
        <v>804</v>
      </c>
      <c r="G392" s="176" t="s">
        <v>670</v>
      </c>
      <c r="H392" s="231"/>
      <c r="I392" s="178"/>
      <c r="J392" s="179">
        <f>ROUND(I392*H392,2)</f>
        <v>0</v>
      </c>
      <c r="K392" s="175" t="s">
        <v>168</v>
      </c>
      <c r="L392" s="39"/>
      <c r="M392" s="180" t="s">
        <v>5</v>
      </c>
      <c r="N392" s="181" t="s">
        <v>43</v>
      </c>
      <c r="O392" s="40"/>
      <c r="P392" s="182">
        <f>O392*H392</f>
        <v>0</v>
      </c>
      <c r="Q392" s="182">
        <v>0</v>
      </c>
      <c r="R392" s="182">
        <f>Q392*H392</f>
        <v>0</v>
      </c>
      <c r="S392" s="182">
        <v>0</v>
      </c>
      <c r="T392" s="183">
        <f>S392*H392</f>
        <v>0</v>
      </c>
      <c r="AR392" s="23" t="s">
        <v>244</v>
      </c>
      <c r="AT392" s="23" t="s">
        <v>164</v>
      </c>
      <c r="AU392" s="23" t="s">
        <v>108</v>
      </c>
      <c r="AY392" s="23" t="s">
        <v>162</v>
      </c>
      <c r="BE392" s="184">
        <f>IF(N392="základní",J392,0)</f>
        <v>0</v>
      </c>
      <c r="BF392" s="184">
        <f>IF(N392="snížená",J392,0)</f>
        <v>0</v>
      </c>
      <c r="BG392" s="184">
        <f>IF(N392="zákl. přenesená",J392,0)</f>
        <v>0</v>
      </c>
      <c r="BH392" s="184">
        <f>IF(N392="sníž. přenesená",J392,0)</f>
        <v>0</v>
      </c>
      <c r="BI392" s="184">
        <f>IF(N392="nulová",J392,0)</f>
        <v>0</v>
      </c>
      <c r="BJ392" s="23" t="s">
        <v>108</v>
      </c>
      <c r="BK392" s="184">
        <f>ROUND(I392*H392,2)</f>
        <v>0</v>
      </c>
      <c r="BL392" s="23" t="s">
        <v>244</v>
      </c>
      <c r="BM392" s="23" t="s">
        <v>805</v>
      </c>
    </row>
    <row r="393" spans="2:65" s="10" customFormat="1" ht="29.85" customHeight="1">
      <c r="B393" s="158"/>
      <c r="D393" s="169" t="s">
        <v>70</v>
      </c>
      <c r="E393" s="170" t="s">
        <v>806</v>
      </c>
      <c r="F393" s="170" t="s">
        <v>807</v>
      </c>
      <c r="I393" s="161"/>
      <c r="J393" s="171">
        <f>BK393</f>
        <v>0</v>
      </c>
      <c r="L393" s="158"/>
      <c r="M393" s="163"/>
      <c r="N393" s="164"/>
      <c r="O393" s="164"/>
      <c r="P393" s="165">
        <f>SUM(P394:P395)</f>
        <v>0</v>
      </c>
      <c r="Q393" s="164"/>
      <c r="R393" s="165">
        <f>SUM(R394:R395)</f>
        <v>2.1770000000000001E-2</v>
      </c>
      <c r="S393" s="164"/>
      <c r="T393" s="166">
        <f>SUM(T394:T395)</f>
        <v>0</v>
      </c>
      <c r="AR393" s="159" t="s">
        <v>108</v>
      </c>
      <c r="AT393" s="167" t="s">
        <v>70</v>
      </c>
      <c r="AU393" s="167" t="s">
        <v>76</v>
      </c>
      <c r="AY393" s="159" t="s">
        <v>162</v>
      </c>
      <c r="BK393" s="168">
        <f>SUM(BK394:BK395)</f>
        <v>0</v>
      </c>
    </row>
    <row r="394" spans="2:65" s="1" customFormat="1" ht="22.5" customHeight="1">
      <c r="B394" s="172"/>
      <c r="C394" s="173" t="s">
        <v>808</v>
      </c>
      <c r="D394" s="173" t="s">
        <v>164</v>
      </c>
      <c r="E394" s="174" t="s">
        <v>809</v>
      </c>
      <c r="F394" s="175" t="s">
        <v>810</v>
      </c>
      <c r="G394" s="176" t="s">
        <v>276</v>
      </c>
      <c r="H394" s="177">
        <v>5</v>
      </c>
      <c r="I394" s="178"/>
      <c r="J394" s="179">
        <f>ROUND(I394*H394,2)</f>
        <v>0</v>
      </c>
      <c r="K394" s="175" t="s">
        <v>5</v>
      </c>
      <c r="L394" s="39"/>
      <c r="M394" s="180" t="s">
        <v>5</v>
      </c>
      <c r="N394" s="181" t="s">
        <v>43</v>
      </c>
      <c r="O394" s="40"/>
      <c r="P394" s="182">
        <f>O394*H394</f>
        <v>0</v>
      </c>
      <c r="Q394" s="182">
        <v>2.3500000000000001E-3</v>
      </c>
      <c r="R394" s="182">
        <f>Q394*H394</f>
        <v>1.175E-2</v>
      </c>
      <c r="S394" s="182">
        <v>0</v>
      </c>
      <c r="T394" s="183">
        <f>S394*H394</f>
        <v>0</v>
      </c>
      <c r="AR394" s="23" t="s">
        <v>244</v>
      </c>
      <c r="AT394" s="23" t="s">
        <v>164</v>
      </c>
      <c r="AU394" s="23" t="s">
        <v>108</v>
      </c>
      <c r="AY394" s="23" t="s">
        <v>162</v>
      </c>
      <c r="BE394" s="184">
        <f>IF(N394="základní",J394,0)</f>
        <v>0</v>
      </c>
      <c r="BF394" s="184">
        <f>IF(N394="snížená",J394,0)</f>
        <v>0</v>
      </c>
      <c r="BG394" s="184">
        <f>IF(N394="zákl. přenesená",J394,0)</f>
        <v>0</v>
      </c>
      <c r="BH394" s="184">
        <f>IF(N394="sníž. přenesená",J394,0)</f>
        <v>0</v>
      </c>
      <c r="BI394" s="184">
        <f>IF(N394="nulová",J394,0)</f>
        <v>0</v>
      </c>
      <c r="BJ394" s="23" t="s">
        <v>108</v>
      </c>
      <c r="BK394" s="184">
        <f>ROUND(I394*H394,2)</f>
        <v>0</v>
      </c>
      <c r="BL394" s="23" t="s">
        <v>244</v>
      </c>
      <c r="BM394" s="23" t="s">
        <v>811</v>
      </c>
    </row>
    <row r="395" spans="2:65" s="1" customFormat="1" ht="22.5" customHeight="1">
      <c r="B395" s="172"/>
      <c r="C395" s="173" t="s">
        <v>812</v>
      </c>
      <c r="D395" s="173" t="s">
        <v>164</v>
      </c>
      <c r="E395" s="174" t="s">
        <v>813</v>
      </c>
      <c r="F395" s="175" t="s">
        <v>814</v>
      </c>
      <c r="G395" s="176" t="s">
        <v>276</v>
      </c>
      <c r="H395" s="177">
        <v>6</v>
      </c>
      <c r="I395" s="178"/>
      <c r="J395" s="179">
        <f>ROUND(I395*H395,2)</f>
        <v>0</v>
      </c>
      <c r="K395" s="175" t="s">
        <v>5</v>
      </c>
      <c r="L395" s="39"/>
      <c r="M395" s="180" t="s">
        <v>5</v>
      </c>
      <c r="N395" s="181" t="s">
        <v>43</v>
      </c>
      <c r="O395" s="40"/>
      <c r="P395" s="182">
        <f>O395*H395</f>
        <v>0</v>
      </c>
      <c r="Q395" s="182">
        <v>1.67E-3</v>
      </c>
      <c r="R395" s="182">
        <f>Q395*H395</f>
        <v>1.0020000000000001E-2</v>
      </c>
      <c r="S395" s="182">
        <v>0</v>
      </c>
      <c r="T395" s="183">
        <f>S395*H395</f>
        <v>0</v>
      </c>
      <c r="AR395" s="23" t="s">
        <v>244</v>
      </c>
      <c r="AT395" s="23" t="s">
        <v>164</v>
      </c>
      <c r="AU395" s="23" t="s">
        <v>108</v>
      </c>
      <c r="AY395" s="23" t="s">
        <v>162</v>
      </c>
      <c r="BE395" s="184">
        <f>IF(N395="základní",J395,0)</f>
        <v>0</v>
      </c>
      <c r="BF395" s="184">
        <f>IF(N395="snížená",J395,0)</f>
        <v>0</v>
      </c>
      <c r="BG395" s="184">
        <f>IF(N395="zákl. přenesená",J395,0)</f>
        <v>0</v>
      </c>
      <c r="BH395" s="184">
        <f>IF(N395="sníž. přenesená",J395,0)</f>
        <v>0</v>
      </c>
      <c r="BI395" s="184">
        <f>IF(N395="nulová",J395,0)</f>
        <v>0</v>
      </c>
      <c r="BJ395" s="23" t="s">
        <v>108</v>
      </c>
      <c r="BK395" s="184">
        <f>ROUND(I395*H395,2)</f>
        <v>0</v>
      </c>
      <c r="BL395" s="23" t="s">
        <v>244</v>
      </c>
      <c r="BM395" s="23" t="s">
        <v>815</v>
      </c>
    </row>
    <row r="396" spans="2:65" s="10" customFormat="1" ht="29.85" customHeight="1">
      <c r="B396" s="158"/>
      <c r="D396" s="169" t="s">
        <v>70</v>
      </c>
      <c r="E396" s="170" t="s">
        <v>816</v>
      </c>
      <c r="F396" s="170" t="s">
        <v>817</v>
      </c>
      <c r="I396" s="161"/>
      <c r="J396" s="171">
        <f>BK396</f>
        <v>0</v>
      </c>
      <c r="L396" s="158"/>
      <c r="M396" s="163"/>
      <c r="N396" s="164"/>
      <c r="O396" s="164"/>
      <c r="P396" s="165">
        <f>SUM(P397:P399)</f>
        <v>0</v>
      </c>
      <c r="Q396" s="164"/>
      <c r="R396" s="165">
        <f>SUM(R397:R399)</f>
        <v>1E-3</v>
      </c>
      <c r="S396" s="164"/>
      <c r="T396" s="166">
        <f>SUM(T397:T399)</f>
        <v>0</v>
      </c>
      <c r="AR396" s="159" t="s">
        <v>108</v>
      </c>
      <c r="AT396" s="167" t="s">
        <v>70</v>
      </c>
      <c r="AU396" s="167" t="s">
        <v>76</v>
      </c>
      <c r="AY396" s="159" t="s">
        <v>162</v>
      </c>
      <c r="BK396" s="168">
        <f>SUM(BK397:BK399)</f>
        <v>0</v>
      </c>
    </row>
    <row r="397" spans="2:65" s="1" customFormat="1" ht="22.5" customHeight="1">
      <c r="B397" s="172"/>
      <c r="C397" s="173" t="s">
        <v>818</v>
      </c>
      <c r="D397" s="173" t="s">
        <v>164</v>
      </c>
      <c r="E397" s="174" t="s">
        <v>819</v>
      </c>
      <c r="F397" s="175" t="s">
        <v>820</v>
      </c>
      <c r="G397" s="176" t="s">
        <v>276</v>
      </c>
      <c r="H397" s="177">
        <v>5</v>
      </c>
      <c r="I397" s="178"/>
      <c r="J397" s="179">
        <f>ROUND(I397*H397,2)</f>
        <v>0</v>
      </c>
      <c r="K397" s="175" t="s">
        <v>168</v>
      </c>
      <c r="L397" s="39"/>
      <c r="M397" s="180" t="s">
        <v>5</v>
      </c>
      <c r="N397" s="181" t="s">
        <v>43</v>
      </c>
      <c r="O397" s="40"/>
      <c r="P397" s="182">
        <f>O397*H397</f>
        <v>0</v>
      </c>
      <c r="Q397" s="182">
        <v>0</v>
      </c>
      <c r="R397" s="182">
        <f>Q397*H397</f>
        <v>0</v>
      </c>
      <c r="S397" s="182">
        <v>0</v>
      </c>
      <c r="T397" s="183">
        <f>S397*H397</f>
        <v>0</v>
      </c>
      <c r="AR397" s="23" t="s">
        <v>244</v>
      </c>
      <c r="AT397" s="23" t="s">
        <v>164</v>
      </c>
      <c r="AU397" s="23" t="s">
        <v>108</v>
      </c>
      <c r="AY397" s="23" t="s">
        <v>162</v>
      </c>
      <c r="BE397" s="184">
        <f>IF(N397="základní",J397,0)</f>
        <v>0</v>
      </c>
      <c r="BF397" s="184">
        <f>IF(N397="snížená",J397,0)</f>
        <v>0</v>
      </c>
      <c r="BG397" s="184">
        <f>IF(N397="zákl. přenesená",J397,0)</f>
        <v>0</v>
      </c>
      <c r="BH397" s="184">
        <f>IF(N397="sníž. přenesená",J397,0)</f>
        <v>0</v>
      </c>
      <c r="BI397" s="184">
        <f>IF(N397="nulová",J397,0)</f>
        <v>0</v>
      </c>
      <c r="BJ397" s="23" t="s">
        <v>108</v>
      </c>
      <c r="BK397" s="184">
        <f>ROUND(I397*H397,2)</f>
        <v>0</v>
      </c>
      <c r="BL397" s="23" t="s">
        <v>244</v>
      </c>
      <c r="BM397" s="23" t="s">
        <v>821</v>
      </c>
    </row>
    <row r="398" spans="2:65" s="11" customFormat="1">
      <c r="B398" s="185"/>
      <c r="D398" s="186" t="s">
        <v>171</v>
      </c>
      <c r="E398" s="187" t="s">
        <v>5</v>
      </c>
      <c r="F398" s="188" t="s">
        <v>822</v>
      </c>
      <c r="H398" s="189">
        <v>5</v>
      </c>
      <c r="I398" s="190"/>
      <c r="L398" s="185"/>
      <c r="M398" s="191"/>
      <c r="N398" s="192"/>
      <c r="O398" s="192"/>
      <c r="P398" s="192"/>
      <c r="Q398" s="192"/>
      <c r="R398" s="192"/>
      <c r="S398" s="192"/>
      <c r="T398" s="193"/>
      <c r="AT398" s="194" t="s">
        <v>171</v>
      </c>
      <c r="AU398" s="194" t="s">
        <v>108</v>
      </c>
      <c r="AV398" s="11" t="s">
        <v>108</v>
      </c>
      <c r="AW398" s="11" t="s">
        <v>34</v>
      </c>
      <c r="AX398" s="11" t="s">
        <v>76</v>
      </c>
      <c r="AY398" s="194" t="s">
        <v>162</v>
      </c>
    </row>
    <row r="399" spans="2:65" s="1" customFormat="1" ht="22.5" customHeight="1">
      <c r="B399" s="172"/>
      <c r="C399" s="207" t="s">
        <v>823</v>
      </c>
      <c r="D399" s="207" t="s">
        <v>208</v>
      </c>
      <c r="E399" s="208" t="s">
        <v>824</v>
      </c>
      <c r="F399" s="209" t="s">
        <v>825</v>
      </c>
      <c r="G399" s="210" t="s">
        <v>276</v>
      </c>
      <c r="H399" s="211">
        <v>5</v>
      </c>
      <c r="I399" s="212"/>
      <c r="J399" s="213">
        <f>ROUND(I399*H399,2)</f>
        <v>0</v>
      </c>
      <c r="K399" s="209" t="s">
        <v>5</v>
      </c>
      <c r="L399" s="214"/>
      <c r="M399" s="215" t="s">
        <v>5</v>
      </c>
      <c r="N399" s="216" t="s">
        <v>43</v>
      </c>
      <c r="O399" s="40"/>
      <c r="P399" s="182">
        <f>O399*H399</f>
        <v>0</v>
      </c>
      <c r="Q399" s="182">
        <v>2.0000000000000001E-4</v>
      </c>
      <c r="R399" s="182">
        <f>Q399*H399</f>
        <v>1E-3</v>
      </c>
      <c r="S399" s="182">
        <v>0</v>
      </c>
      <c r="T399" s="183">
        <f>S399*H399</f>
        <v>0</v>
      </c>
      <c r="AR399" s="23" t="s">
        <v>326</v>
      </c>
      <c r="AT399" s="23" t="s">
        <v>208</v>
      </c>
      <c r="AU399" s="23" t="s">
        <v>108</v>
      </c>
      <c r="AY399" s="23" t="s">
        <v>162</v>
      </c>
      <c r="BE399" s="184">
        <f>IF(N399="základní",J399,0)</f>
        <v>0</v>
      </c>
      <c r="BF399" s="184">
        <f>IF(N399="snížená",J399,0)</f>
        <v>0</v>
      </c>
      <c r="BG399" s="184">
        <f>IF(N399="zákl. přenesená",J399,0)</f>
        <v>0</v>
      </c>
      <c r="BH399" s="184">
        <f>IF(N399="sníž. přenesená",J399,0)</f>
        <v>0</v>
      </c>
      <c r="BI399" s="184">
        <f>IF(N399="nulová",J399,0)</f>
        <v>0</v>
      </c>
      <c r="BJ399" s="23" t="s">
        <v>108</v>
      </c>
      <c r="BK399" s="184">
        <f>ROUND(I399*H399,2)</f>
        <v>0</v>
      </c>
      <c r="BL399" s="23" t="s">
        <v>244</v>
      </c>
      <c r="BM399" s="23" t="s">
        <v>826</v>
      </c>
    </row>
    <row r="400" spans="2:65" s="10" customFormat="1" ht="29.85" customHeight="1">
      <c r="B400" s="158"/>
      <c r="D400" s="169" t="s">
        <v>70</v>
      </c>
      <c r="E400" s="170" t="s">
        <v>827</v>
      </c>
      <c r="F400" s="170" t="s">
        <v>828</v>
      </c>
      <c r="I400" s="161"/>
      <c r="J400" s="171">
        <f>BK400</f>
        <v>0</v>
      </c>
      <c r="L400" s="158"/>
      <c r="M400" s="163"/>
      <c r="N400" s="164"/>
      <c r="O400" s="164"/>
      <c r="P400" s="165">
        <f>SUM(P401:P407)</f>
        <v>0</v>
      </c>
      <c r="Q400" s="164"/>
      <c r="R400" s="165">
        <f>SUM(R401:R407)</f>
        <v>1.4687637600000001</v>
      </c>
      <c r="S400" s="164"/>
      <c r="T400" s="166">
        <f>SUM(T401:T407)</f>
        <v>0</v>
      </c>
      <c r="AR400" s="159" t="s">
        <v>108</v>
      </c>
      <c r="AT400" s="167" t="s">
        <v>70</v>
      </c>
      <c r="AU400" s="167" t="s">
        <v>76</v>
      </c>
      <c r="AY400" s="159" t="s">
        <v>162</v>
      </c>
      <c r="BK400" s="168">
        <f>SUM(BK401:BK407)</f>
        <v>0</v>
      </c>
    </row>
    <row r="401" spans="2:65" s="1" customFormat="1" ht="22.5" customHeight="1">
      <c r="B401" s="172"/>
      <c r="C401" s="173" t="s">
        <v>829</v>
      </c>
      <c r="D401" s="173" t="s">
        <v>164</v>
      </c>
      <c r="E401" s="174" t="s">
        <v>830</v>
      </c>
      <c r="F401" s="175" t="s">
        <v>831</v>
      </c>
      <c r="G401" s="176" t="s">
        <v>217</v>
      </c>
      <c r="H401" s="177">
        <v>68.656000000000006</v>
      </c>
      <c r="I401" s="178"/>
      <c r="J401" s="179">
        <f>ROUND(I401*H401,2)</f>
        <v>0</v>
      </c>
      <c r="K401" s="175" t="s">
        <v>168</v>
      </c>
      <c r="L401" s="39"/>
      <c r="M401" s="180" t="s">
        <v>5</v>
      </c>
      <c r="N401" s="181" t="s">
        <v>43</v>
      </c>
      <c r="O401" s="40"/>
      <c r="P401" s="182">
        <f>O401*H401</f>
        <v>0</v>
      </c>
      <c r="Q401" s="182">
        <v>1.6209999999999999E-2</v>
      </c>
      <c r="R401" s="182">
        <f>Q401*H401</f>
        <v>1.1129137600000001</v>
      </c>
      <c r="S401" s="182">
        <v>0</v>
      </c>
      <c r="T401" s="183">
        <f>S401*H401</f>
        <v>0</v>
      </c>
      <c r="AR401" s="23" t="s">
        <v>244</v>
      </c>
      <c r="AT401" s="23" t="s">
        <v>164</v>
      </c>
      <c r="AU401" s="23" t="s">
        <v>108</v>
      </c>
      <c r="AY401" s="23" t="s">
        <v>162</v>
      </c>
      <c r="BE401" s="184">
        <f>IF(N401="základní",J401,0)</f>
        <v>0</v>
      </c>
      <c r="BF401" s="184">
        <f>IF(N401="snížená",J401,0)</f>
        <v>0</v>
      </c>
      <c r="BG401" s="184">
        <f>IF(N401="zákl. přenesená",J401,0)</f>
        <v>0</v>
      </c>
      <c r="BH401" s="184">
        <f>IF(N401="sníž. přenesená",J401,0)</f>
        <v>0</v>
      </c>
      <c r="BI401" s="184">
        <f>IF(N401="nulová",J401,0)</f>
        <v>0</v>
      </c>
      <c r="BJ401" s="23" t="s">
        <v>108</v>
      </c>
      <c r="BK401" s="184">
        <f>ROUND(I401*H401,2)</f>
        <v>0</v>
      </c>
      <c r="BL401" s="23" t="s">
        <v>244</v>
      </c>
      <c r="BM401" s="23" t="s">
        <v>832</v>
      </c>
    </row>
    <row r="402" spans="2:65" s="11" customFormat="1">
      <c r="B402" s="185"/>
      <c r="D402" s="186" t="s">
        <v>171</v>
      </c>
      <c r="E402" s="187" t="s">
        <v>5</v>
      </c>
      <c r="F402" s="188" t="s">
        <v>833</v>
      </c>
      <c r="H402" s="189">
        <v>68.656000000000006</v>
      </c>
      <c r="I402" s="190"/>
      <c r="L402" s="185"/>
      <c r="M402" s="191"/>
      <c r="N402" s="192"/>
      <c r="O402" s="192"/>
      <c r="P402" s="192"/>
      <c r="Q402" s="192"/>
      <c r="R402" s="192"/>
      <c r="S402" s="192"/>
      <c r="T402" s="193"/>
      <c r="AT402" s="194" t="s">
        <v>171</v>
      </c>
      <c r="AU402" s="194" t="s">
        <v>108</v>
      </c>
      <c r="AV402" s="11" t="s">
        <v>108</v>
      </c>
      <c r="AW402" s="11" t="s">
        <v>34</v>
      </c>
      <c r="AX402" s="11" t="s">
        <v>76</v>
      </c>
      <c r="AY402" s="194" t="s">
        <v>162</v>
      </c>
    </row>
    <row r="403" spans="2:65" s="1" customFormat="1" ht="22.5" customHeight="1">
      <c r="B403" s="172"/>
      <c r="C403" s="173" t="s">
        <v>834</v>
      </c>
      <c r="D403" s="173" t="s">
        <v>164</v>
      </c>
      <c r="E403" s="174" t="s">
        <v>835</v>
      </c>
      <c r="F403" s="175" t="s">
        <v>836</v>
      </c>
      <c r="G403" s="176" t="s">
        <v>422</v>
      </c>
      <c r="H403" s="177">
        <v>245.2</v>
      </c>
      <c r="I403" s="178"/>
      <c r="J403" s="179">
        <f>ROUND(I403*H403,2)</f>
        <v>0</v>
      </c>
      <c r="K403" s="175" t="s">
        <v>5</v>
      </c>
      <c r="L403" s="39"/>
      <c r="M403" s="180" t="s">
        <v>5</v>
      </c>
      <c r="N403" s="181" t="s">
        <v>43</v>
      </c>
      <c r="O403" s="40"/>
      <c r="P403" s="182">
        <f>O403*H403</f>
        <v>0</v>
      </c>
      <c r="Q403" s="182">
        <v>0</v>
      </c>
      <c r="R403" s="182">
        <f>Q403*H403</f>
        <v>0</v>
      </c>
      <c r="S403" s="182">
        <v>0</v>
      </c>
      <c r="T403" s="183">
        <f>S403*H403</f>
        <v>0</v>
      </c>
      <c r="AR403" s="23" t="s">
        <v>244</v>
      </c>
      <c r="AT403" s="23" t="s">
        <v>164</v>
      </c>
      <c r="AU403" s="23" t="s">
        <v>108</v>
      </c>
      <c r="AY403" s="23" t="s">
        <v>162</v>
      </c>
      <c r="BE403" s="184">
        <f>IF(N403="základní",J403,0)</f>
        <v>0</v>
      </c>
      <c r="BF403" s="184">
        <f>IF(N403="snížená",J403,0)</f>
        <v>0</v>
      </c>
      <c r="BG403" s="184">
        <f>IF(N403="zákl. přenesená",J403,0)</f>
        <v>0</v>
      </c>
      <c r="BH403" s="184">
        <f>IF(N403="sníž. přenesená",J403,0)</f>
        <v>0</v>
      </c>
      <c r="BI403" s="184">
        <f>IF(N403="nulová",J403,0)</f>
        <v>0</v>
      </c>
      <c r="BJ403" s="23" t="s">
        <v>108</v>
      </c>
      <c r="BK403" s="184">
        <f>ROUND(I403*H403,2)</f>
        <v>0</v>
      </c>
      <c r="BL403" s="23" t="s">
        <v>244</v>
      </c>
      <c r="BM403" s="23" t="s">
        <v>837</v>
      </c>
    </row>
    <row r="404" spans="2:65" s="11" customFormat="1">
      <c r="B404" s="185"/>
      <c r="D404" s="186" t="s">
        <v>171</v>
      </c>
      <c r="E404" s="187" t="s">
        <v>5</v>
      </c>
      <c r="F404" s="188" t="s">
        <v>838</v>
      </c>
      <c r="H404" s="189">
        <v>245.2</v>
      </c>
      <c r="I404" s="190"/>
      <c r="L404" s="185"/>
      <c r="M404" s="191"/>
      <c r="N404" s="192"/>
      <c r="O404" s="192"/>
      <c r="P404" s="192"/>
      <c r="Q404" s="192"/>
      <c r="R404" s="192"/>
      <c r="S404" s="192"/>
      <c r="T404" s="193"/>
      <c r="AT404" s="194" t="s">
        <v>171</v>
      </c>
      <c r="AU404" s="194" t="s">
        <v>108</v>
      </c>
      <c r="AV404" s="11" t="s">
        <v>108</v>
      </c>
      <c r="AW404" s="11" t="s">
        <v>34</v>
      </c>
      <c r="AX404" s="11" t="s">
        <v>76</v>
      </c>
      <c r="AY404" s="194" t="s">
        <v>162</v>
      </c>
    </row>
    <row r="405" spans="2:65" s="1" customFormat="1" ht="22.5" customHeight="1">
      <c r="B405" s="172"/>
      <c r="C405" s="207" t="s">
        <v>839</v>
      </c>
      <c r="D405" s="207" t="s">
        <v>208</v>
      </c>
      <c r="E405" s="208" t="s">
        <v>840</v>
      </c>
      <c r="F405" s="209" t="s">
        <v>841</v>
      </c>
      <c r="G405" s="210" t="s">
        <v>167</v>
      </c>
      <c r="H405" s="211">
        <v>0.64700000000000002</v>
      </c>
      <c r="I405" s="212"/>
      <c r="J405" s="213">
        <f>ROUND(I405*H405,2)</f>
        <v>0</v>
      </c>
      <c r="K405" s="209" t="s">
        <v>168</v>
      </c>
      <c r="L405" s="214"/>
      <c r="M405" s="215" t="s">
        <v>5</v>
      </c>
      <c r="N405" s="216" t="s">
        <v>43</v>
      </c>
      <c r="O405" s="40"/>
      <c r="P405" s="182">
        <f>O405*H405</f>
        <v>0</v>
      </c>
      <c r="Q405" s="182">
        <v>0.55000000000000004</v>
      </c>
      <c r="R405" s="182">
        <f>Q405*H405</f>
        <v>0.35585000000000006</v>
      </c>
      <c r="S405" s="182">
        <v>0</v>
      </c>
      <c r="T405" s="183">
        <f>S405*H405</f>
        <v>0</v>
      </c>
      <c r="AR405" s="23" t="s">
        <v>326</v>
      </c>
      <c r="AT405" s="23" t="s">
        <v>208</v>
      </c>
      <c r="AU405" s="23" t="s">
        <v>108</v>
      </c>
      <c r="AY405" s="23" t="s">
        <v>162</v>
      </c>
      <c r="BE405" s="184">
        <f>IF(N405="základní",J405,0)</f>
        <v>0</v>
      </c>
      <c r="BF405" s="184">
        <f>IF(N405="snížená",J405,0)</f>
        <v>0</v>
      </c>
      <c r="BG405" s="184">
        <f>IF(N405="zákl. přenesená",J405,0)</f>
        <v>0</v>
      </c>
      <c r="BH405" s="184">
        <f>IF(N405="sníž. přenesená",J405,0)</f>
        <v>0</v>
      </c>
      <c r="BI405" s="184">
        <f>IF(N405="nulová",J405,0)</f>
        <v>0</v>
      </c>
      <c r="BJ405" s="23" t="s">
        <v>108</v>
      </c>
      <c r="BK405" s="184">
        <f>ROUND(I405*H405,2)</f>
        <v>0</v>
      </c>
      <c r="BL405" s="23" t="s">
        <v>244</v>
      </c>
      <c r="BM405" s="23" t="s">
        <v>842</v>
      </c>
    </row>
    <row r="406" spans="2:65" s="11" customFormat="1">
      <c r="B406" s="185"/>
      <c r="D406" s="186" t="s">
        <v>171</v>
      </c>
      <c r="E406" s="187" t="s">
        <v>5</v>
      </c>
      <c r="F406" s="188" t="s">
        <v>843</v>
      </c>
      <c r="H406" s="189">
        <v>0.64700000000000002</v>
      </c>
      <c r="I406" s="190"/>
      <c r="L406" s="185"/>
      <c r="M406" s="191"/>
      <c r="N406" s="192"/>
      <c r="O406" s="192"/>
      <c r="P406" s="192"/>
      <c r="Q406" s="192"/>
      <c r="R406" s="192"/>
      <c r="S406" s="192"/>
      <c r="T406" s="193"/>
      <c r="AT406" s="194" t="s">
        <v>171</v>
      </c>
      <c r="AU406" s="194" t="s">
        <v>108</v>
      </c>
      <c r="AV406" s="11" t="s">
        <v>108</v>
      </c>
      <c r="AW406" s="11" t="s">
        <v>34</v>
      </c>
      <c r="AX406" s="11" t="s">
        <v>76</v>
      </c>
      <c r="AY406" s="194" t="s">
        <v>162</v>
      </c>
    </row>
    <row r="407" spans="2:65" s="1" customFormat="1" ht="22.5" customHeight="1">
      <c r="B407" s="172"/>
      <c r="C407" s="173" t="s">
        <v>844</v>
      </c>
      <c r="D407" s="173" t="s">
        <v>164</v>
      </c>
      <c r="E407" s="174" t="s">
        <v>845</v>
      </c>
      <c r="F407" s="175" t="s">
        <v>846</v>
      </c>
      <c r="G407" s="176" t="s">
        <v>670</v>
      </c>
      <c r="H407" s="231"/>
      <c r="I407" s="178"/>
      <c r="J407" s="179">
        <f>ROUND(I407*H407,2)</f>
        <v>0</v>
      </c>
      <c r="K407" s="175" t="s">
        <v>168</v>
      </c>
      <c r="L407" s="39"/>
      <c r="M407" s="180" t="s">
        <v>5</v>
      </c>
      <c r="N407" s="181" t="s">
        <v>43</v>
      </c>
      <c r="O407" s="40"/>
      <c r="P407" s="182">
        <f>O407*H407</f>
        <v>0</v>
      </c>
      <c r="Q407" s="182">
        <v>0</v>
      </c>
      <c r="R407" s="182">
        <f>Q407*H407</f>
        <v>0</v>
      </c>
      <c r="S407" s="182">
        <v>0</v>
      </c>
      <c r="T407" s="183">
        <f>S407*H407</f>
        <v>0</v>
      </c>
      <c r="AR407" s="23" t="s">
        <v>244</v>
      </c>
      <c r="AT407" s="23" t="s">
        <v>164</v>
      </c>
      <c r="AU407" s="23" t="s">
        <v>108</v>
      </c>
      <c r="AY407" s="23" t="s">
        <v>162</v>
      </c>
      <c r="BE407" s="184">
        <f>IF(N407="základní",J407,0)</f>
        <v>0</v>
      </c>
      <c r="BF407" s="184">
        <f>IF(N407="snížená",J407,0)</f>
        <v>0</v>
      </c>
      <c r="BG407" s="184">
        <f>IF(N407="zákl. přenesená",J407,0)</f>
        <v>0</v>
      </c>
      <c r="BH407" s="184">
        <f>IF(N407="sníž. přenesená",J407,0)</f>
        <v>0</v>
      </c>
      <c r="BI407" s="184">
        <f>IF(N407="nulová",J407,0)</f>
        <v>0</v>
      </c>
      <c r="BJ407" s="23" t="s">
        <v>108</v>
      </c>
      <c r="BK407" s="184">
        <f>ROUND(I407*H407,2)</f>
        <v>0</v>
      </c>
      <c r="BL407" s="23" t="s">
        <v>244</v>
      </c>
      <c r="BM407" s="23" t="s">
        <v>847</v>
      </c>
    </row>
    <row r="408" spans="2:65" s="10" customFormat="1" ht="29.85" customHeight="1">
      <c r="B408" s="158"/>
      <c r="D408" s="169" t="s">
        <v>70</v>
      </c>
      <c r="E408" s="170" t="s">
        <v>848</v>
      </c>
      <c r="F408" s="170" t="s">
        <v>849</v>
      </c>
      <c r="I408" s="161"/>
      <c r="J408" s="171">
        <f>BK408</f>
        <v>0</v>
      </c>
      <c r="L408" s="158"/>
      <c r="M408" s="163"/>
      <c r="N408" s="164"/>
      <c r="O408" s="164"/>
      <c r="P408" s="165">
        <f>SUM(P409:P416)</f>
        <v>0</v>
      </c>
      <c r="Q408" s="164"/>
      <c r="R408" s="165">
        <f>SUM(R409:R416)</f>
        <v>4.850161599999999</v>
      </c>
      <c r="S408" s="164"/>
      <c r="T408" s="166">
        <f>SUM(T409:T416)</f>
        <v>0</v>
      </c>
      <c r="AR408" s="159" t="s">
        <v>108</v>
      </c>
      <c r="AT408" s="167" t="s">
        <v>70</v>
      </c>
      <c r="AU408" s="167" t="s">
        <v>76</v>
      </c>
      <c r="AY408" s="159" t="s">
        <v>162</v>
      </c>
      <c r="BK408" s="168">
        <f>SUM(BK409:BK416)</f>
        <v>0</v>
      </c>
    </row>
    <row r="409" spans="2:65" s="1" customFormat="1" ht="22.5" customHeight="1">
      <c r="B409" s="172"/>
      <c r="C409" s="173" t="s">
        <v>850</v>
      </c>
      <c r="D409" s="173" t="s">
        <v>164</v>
      </c>
      <c r="E409" s="174" t="s">
        <v>851</v>
      </c>
      <c r="F409" s="175" t="s">
        <v>852</v>
      </c>
      <c r="G409" s="176" t="s">
        <v>217</v>
      </c>
      <c r="H409" s="177">
        <v>298.2</v>
      </c>
      <c r="I409" s="178"/>
      <c r="J409" s="179">
        <f>ROUND(I409*H409,2)</f>
        <v>0</v>
      </c>
      <c r="K409" s="175" t="s">
        <v>168</v>
      </c>
      <c r="L409" s="39"/>
      <c r="M409" s="180" t="s">
        <v>5</v>
      </c>
      <c r="N409" s="181" t="s">
        <v>43</v>
      </c>
      <c r="O409" s="40"/>
      <c r="P409" s="182">
        <f>O409*H409</f>
        <v>0</v>
      </c>
      <c r="Q409" s="182">
        <v>1.223E-2</v>
      </c>
      <c r="R409" s="182">
        <f>Q409*H409</f>
        <v>3.6469859999999996</v>
      </c>
      <c r="S409" s="182">
        <v>0</v>
      </c>
      <c r="T409" s="183">
        <f>S409*H409</f>
        <v>0</v>
      </c>
      <c r="AR409" s="23" t="s">
        <v>244</v>
      </c>
      <c r="AT409" s="23" t="s">
        <v>164</v>
      </c>
      <c r="AU409" s="23" t="s">
        <v>108</v>
      </c>
      <c r="AY409" s="23" t="s">
        <v>162</v>
      </c>
      <c r="BE409" s="184">
        <f>IF(N409="základní",J409,0)</f>
        <v>0</v>
      </c>
      <c r="BF409" s="184">
        <f>IF(N409="snížená",J409,0)</f>
        <v>0</v>
      </c>
      <c r="BG409" s="184">
        <f>IF(N409="zákl. přenesená",J409,0)</f>
        <v>0</v>
      </c>
      <c r="BH409" s="184">
        <f>IF(N409="sníž. přenesená",J409,0)</f>
        <v>0</v>
      </c>
      <c r="BI409" s="184">
        <f>IF(N409="nulová",J409,0)</f>
        <v>0</v>
      </c>
      <c r="BJ409" s="23" t="s">
        <v>108</v>
      </c>
      <c r="BK409" s="184">
        <f>ROUND(I409*H409,2)</f>
        <v>0</v>
      </c>
      <c r="BL409" s="23" t="s">
        <v>244</v>
      </c>
      <c r="BM409" s="23" t="s">
        <v>853</v>
      </c>
    </row>
    <row r="410" spans="2:65" s="11" customFormat="1">
      <c r="B410" s="185"/>
      <c r="D410" s="186" t="s">
        <v>171</v>
      </c>
      <c r="E410" s="187" t="s">
        <v>5</v>
      </c>
      <c r="F410" s="188" t="s">
        <v>854</v>
      </c>
      <c r="H410" s="189">
        <v>298.2</v>
      </c>
      <c r="I410" s="190"/>
      <c r="L410" s="185"/>
      <c r="M410" s="191"/>
      <c r="N410" s="192"/>
      <c r="O410" s="192"/>
      <c r="P410" s="192"/>
      <c r="Q410" s="192"/>
      <c r="R410" s="192"/>
      <c r="S410" s="192"/>
      <c r="T410" s="193"/>
      <c r="AT410" s="194" t="s">
        <v>171</v>
      </c>
      <c r="AU410" s="194" t="s">
        <v>108</v>
      </c>
      <c r="AV410" s="11" t="s">
        <v>108</v>
      </c>
      <c r="AW410" s="11" t="s">
        <v>34</v>
      </c>
      <c r="AX410" s="11" t="s">
        <v>76</v>
      </c>
      <c r="AY410" s="194" t="s">
        <v>162</v>
      </c>
    </row>
    <row r="411" spans="2:65" s="1" customFormat="1" ht="22.5" customHeight="1">
      <c r="B411" s="172"/>
      <c r="C411" s="173" t="s">
        <v>855</v>
      </c>
      <c r="D411" s="173" t="s">
        <v>164</v>
      </c>
      <c r="E411" s="174" t="s">
        <v>856</v>
      </c>
      <c r="F411" s="175" t="s">
        <v>857</v>
      </c>
      <c r="G411" s="176" t="s">
        <v>217</v>
      </c>
      <c r="H411" s="177">
        <v>82.54</v>
      </c>
      <c r="I411" s="178"/>
      <c r="J411" s="179">
        <f>ROUND(I411*H411,2)</f>
        <v>0</v>
      </c>
      <c r="K411" s="175" t="s">
        <v>168</v>
      </c>
      <c r="L411" s="39"/>
      <c r="M411" s="180" t="s">
        <v>5</v>
      </c>
      <c r="N411" s="181" t="s">
        <v>43</v>
      </c>
      <c r="O411" s="40"/>
      <c r="P411" s="182">
        <f>O411*H411</f>
        <v>0</v>
      </c>
      <c r="Q411" s="182">
        <v>1.2540000000000001E-2</v>
      </c>
      <c r="R411" s="182">
        <f>Q411*H411</f>
        <v>1.0350516000000001</v>
      </c>
      <c r="S411" s="182">
        <v>0</v>
      </c>
      <c r="T411" s="183">
        <f>S411*H411</f>
        <v>0</v>
      </c>
      <c r="AR411" s="23" t="s">
        <v>244</v>
      </c>
      <c r="AT411" s="23" t="s">
        <v>164</v>
      </c>
      <c r="AU411" s="23" t="s">
        <v>108</v>
      </c>
      <c r="AY411" s="23" t="s">
        <v>162</v>
      </c>
      <c r="BE411" s="184">
        <f>IF(N411="základní",J411,0)</f>
        <v>0</v>
      </c>
      <c r="BF411" s="184">
        <f>IF(N411="snížená",J411,0)</f>
        <v>0</v>
      </c>
      <c r="BG411" s="184">
        <f>IF(N411="zákl. přenesená",J411,0)</f>
        <v>0</v>
      </c>
      <c r="BH411" s="184">
        <f>IF(N411="sníž. přenesená",J411,0)</f>
        <v>0</v>
      </c>
      <c r="BI411" s="184">
        <f>IF(N411="nulová",J411,0)</f>
        <v>0</v>
      </c>
      <c r="BJ411" s="23" t="s">
        <v>108</v>
      </c>
      <c r="BK411" s="184">
        <f>ROUND(I411*H411,2)</f>
        <v>0</v>
      </c>
      <c r="BL411" s="23" t="s">
        <v>244</v>
      </c>
      <c r="BM411" s="23" t="s">
        <v>858</v>
      </c>
    </row>
    <row r="412" spans="2:65" s="11" customFormat="1">
      <c r="B412" s="185"/>
      <c r="D412" s="186" t="s">
        <v>171</v>
      </c>
      <c r="E412" s="187" t="s">
        <v>5</v>
      </c>
      <c r="F412" s="188" t="s">
        <v>660</v>
      </c>
      <c r="H412" s="189">
        <v>82.54</v>
      </c>
      <c r="I412" s="190"/>
      <c r="L412" s="185"/>
      <c r="M412" s="191"/>
      <c r="N412" s="192"/>
      <c r="O412" s="192"/>
      <c r="P412" s="192"/>
      <c r="Q412" s="192"/>
      <c r="R412" s="192"/>
      <c r="S412" s="192"/>
      <c r="T412" s="193"/>
      <c r="AT412" s="194" t="s">
        <v>171</v>
      </c>
      <c r="AU412" s="194" t="s">
        <v>108</v>
      </c>
      <c r="AV412" s="11" t="s">
        <v>108</v>
      </c>
      <c r="AW412" s="11" t="s">
        <v>34</v>
      </c>
      <c r="AX412" s="11" t="s">
        <v>76</v>
      </c>
      <c r="AY412" s="194" t="s">
        <v>162</v>
      </c>
    </row>
    <row r="413" spans="2:65" s="1" customFormat="1" ht="22.5" customHeight="1">
      <c r="B413" s="172"/>
      <c r="C413" s="173" t="s">
        <v>859</v>
      </c>
      <c r="D413" s="173" t="s">
        <v>164</v>
      </c>
      <c r="E413" s="174" t="s">
        <v>860</v>
      </c>
      <c r="F413" s="175" t="s">
        <v>861</v>
      </c>
      <c r="G413" s="176" t="s">
        <v>217</v>
      </c>
      <c r="H413" s="177">
        <v>380.74</v>
      </c>
      <c r="I413" s="178"/>
      <c r="J413" s="179">
        <f>ROUND(I413*H413,2)</f>
        <v>0</v>
      </c>
      <c r="K413" s="175" t="s">
        <v>168</v>
      </c>
      <c r="L413" s="39"/>
      <c r="M413" s="180" t="s">
        <v>5</v>
      </c>
      <c r="N413" s="181" t="s">
        <v>43</v>
      </c>
      <c r="O413" s="40"/>
      <c r="P413" s="182">
        <f>O413*H413</f>
        <v>0</v>
      </c>
      <c r="Q413" s="182">
        <v>1E-4</v>
      </c>
      <c r="R413" s="182">
        <f>Q413*H413</f>
        <v>3.8074000000000004E-2</v>
      </c>
      <c r="S413" s="182">
        <v>0</v>
      </c>
      <c r="T413" s="183">
        <f>S413*H413</f>
        <v>0</v>
      </c>
      <c r="AR413" s="23" t="s">
        <v>244</v>
      </c>
      <c r="AT413" s="23" t="s">
        <v>164</v>
      </c>
      <c r="AU413" s="23" t="s">
        <v>108</v>
      </c>
      <c r="AY413" s="23" t="s">
        <v>162</v>
      </c>
      <c r="BE413" s="184">
        <f>IF(N413="základní",J413,0)</f>
        <v>0</v>
      </c>
      <c r="BF413" s="184">
        <f>IF(N413="snížená",J413,0)</f>
        <v>0</v>
      </c>
      <c r="BG413" s="184">
        <f>IF(N413="zákl. přenesená",J413,0)</f>
        <v>0</v>
      </c>
      <c r="BH413" s="184">
        <f>IF(N413="sníž. přenesená",J413,0)</f>
        <v>0</v>
      </c>
      <c r="BI413" s="184">
        <f>IF(N413="nulová",J413,0)</f>
        <v>0</v>
      </c>
      <c r="BJ413" s="23" t="s">
        <v>108</v>
      </c>
      <c r="BK413" s="184">
        <f>ROUND(I413*H413,2)</f>
        <v>0</v>
      </c>
      <c r="BL413" s="23" t="s">
        <v>244</v>
      </c>
      <c r="BM413" s="23" t="s">
        <v>862</v>
      </c>
    </row>
    <row r="414" spans="2:65" s="1" customFormat="1" ht="22.5" customHeight="1">
      <c r="B414" s="172"/>
      <c r="C414" s="173" t="s">
        <v>863</v>
      </c>
      <c r="D414" s="173" t="s">
        <v>164</v>
      </c>
      <c r="E414" s="174" t="s">
        <v>864</v>
      </c>
      <c r="F414" s="175" t="s">
        <v>865</v>
      </c>
      <c r="G414" s="176" t="s">
        <v>422</v>
      </c>
      <c r="H414" s="177">
        <v>15</v>
      </c>
      <c r="I414" s="178"/>
      <c r="J414" s="179">
        <f>ROUND(I414*H414,2)</f>
        <v>0</v>
      </c>
      <c r="K414" s="175" t="s">
        <v>5</v>
      </c>
      <c r="L414" s="39"/>
      <c r="M414" s="180" t="s">
        <v>5</v>
      </c>
      <c r="N414" s="181" t="s">
        <v>43</v>
      </c>
      <c r="O414" s="40"/>
      <c r="P414" s="182">
        <f>O414*H414</f>
        <v>0</v>
      </c>
      <c r="Q414" s="182">
        <v>8.6700000000000006E-3</v>
      </c>
      <c r="R414" s="182">
        <f>Q414*H414</f>
        <v>0.13005</v>
      </c>
      <c r="S414" s="182">
        <v>0</v>
      </c>
      <c r="T414" s="183">
        <f>S414*H414</f>
        <v>0</v>
      </c>
      <c r="AR414" s="23" t="s">
        <v>244</v>
      </c>
      <c r="AT414" s="23" t="s">
        <v>164</v>
      </c>
      <c r="AU414" s="23" t="s">
        <v>108</v>
      </c>
      <c r="AY414" s="23" t="s">
        <v>162</v>
      </c>
      <c r="BE414" s="184">
        <f>IF(N414="základní",J414,0)</f>
        <v>0</v>
      </c>
      <c r="BF414" s="184">
        <f>IF(N414="snížená",J414,0)</f>
        <v>0</v>
      </c>
      <c r="BG414" s="184">
        <f>IF(N414="zákl. přenesená",J414,0)</f>
        <v>0</v>
      </c>
      <c r="BH414" s="184">
        <f>IF(N414="sníž. přenesená",J414,0)</f>
        <v>0</v>
      </c>
      <c r="BI414" s="184">
        <f>IF(N414="nulová",J414,0)</f>
        <v>0</v>
      </c>
      <c r="BJ414" s="23" t="s">
        <v>108</v>
      </c>
      <c r="BK414" s="184">
        <f>ROUND(I414*H414,2)</f>
        <v>0</v>
      </c>
      <c r="BL414" s="23" t="s">
        <v>244</v>
      </c>
      <c r="BM414" s="23" t="s">
        <v>866</v>
      </c>
    </row>
    <row r="415" spans="2:65" s="11" customFormat="1">
      <c r="B415" s="185"/>
      <c r="D415" s="186" t="s">
        <v>171</v>
      </c>
      <c r="E415" s="187" t="s">
        <v>5</v>
      </c>
      <c r="F415" s="188" t="s">
        <v>867</v>
      </c>
      <c r="H415" s="189">
        <v>15</v>
      </c>
      <c r="I415" s="190"/>
      <c r="L415" s="185"/>
      <c r="M415" s="191"/>
      <c r="N415" s="192"/>
      <c r="O415" s="192"/>
      <c r="P415" s="192"/>
      <c r="Q415" s="192"/>
      <c r="R415" s="192"/>
      <c r="S415" s="192"/>
      <c r="T415" s="193"/>
      <c r="AT415" s="194" t="s">
        <v>171</v>
      </c>
      <c r="AU415" s="194" t="s">
        <v>108</v>
      </c>
      <c r="AV415" s="11" t="s">
        <v>108</v>
      </c>
      <c r="AW415" s="11" t="s">
        <v>34</v>
      </c>
      <c r="AX415" s="11" t="s">
        <v>76</v>
      </c>
      <c r="AY415" s="194" t="s">
        <v>162</v>
      </c>
    </row>
    <row r="416" spans="2:65" s="1" customFormat="1" ht="22.5" customHeight="1">
      <c r="B416" s="172"/>
      <c r="C416" s="173" t="s">
        <v>868</v>
      </c>
      <c r="D416" s="173" t="s">
        <v>164</v>
      </c>
      <c r="E416" s="174" t="s">
        <v>869</v>
      </c>
      <c r="F416" s="175" t="s">
        <v>870</v>
      </c>
      <c r="G416" s="176" t="s">
        <v>670</v>
      </c>
      <c r="H416" s="231"/>
      <c r="I416" s="178"/>
      <c r="J416" s="179">
        <f>ROUND(I416*H416,2)</f>
        <v>0</v>
      </c>
      <c r="K416" s="175" t="s">
        <v>168</v>
      </c>
      <c r="L416" s="39"/>
      <c r="M416" s="180" t="s">
        <v>5</v>
      </c>
      <c r="N416" s="181" t="s">
        <v>43</v>
      </c>
      <c r="O416" s="40"/>
      <c r="P416" s="182">
        <f>O416*H416</f>
        <v>0</v>
      </c>
      <c r="Q416" s="182">
        <v>0</v>
      </c>
      <c r="R416" s="182">
        <f>Q416*H416</f>
        <v>0</v>
      </c>
      <c r="S416" s="182">
        <v>0</v>
      </c>
      <c r="T416" s="183">
        <f>S416*H416</f>
        <v>0</v>
      </c>
      <c r="AR416" s="23" t="s">
        <v>244</v>
      </c>
      <c r="AT416" s="23" t="s">
        <v>164</v>
      </c>
      <c r="AU416" s="23" t="s">
        <v>108</v>
      </c>
      <c r="AY416" s="23" t="s">
        <v>162</v>
      </c>
      <c r="BE416" s="184">
        <f>IF(N416="základní",J416,0)</f>
        <v>0</v>
      </c>
      <c r="BF416" s="184">
        <f>IF(N416="snížená",J416,0)</f>
        <v>0</v>
      </c>
      <c r="BG416" s="184">
        <f>IF(N416="zákl. přenesená",J416,0)</f>
        <v>0</v>
      </c>
      <c r="BH416" s="184">
        <f>IF(N416="sníž. přenesená",J416,0)</f>
        <v>0</v>
      </c>
      <c r="BI416" s="184">
        <f>IF(N416="nulová",J416,0)</f>
        <v>0</v>
      </c>
      <c r="BJ416" s="23" t="s">
        <v>108</v>
      </c>
      <c r="BK416" s="184">
        <f>ROUND(I416*H416,2)</f>
        <v>0</v>
      </c>
      <c r="BL416" s="23" t="s">
        <v>244</v>
      </c>
      <c r="BM416" s="23" t="s">
        <v>871</v>
      </c>
    </row>
    <row r="417" spans="2:65" s="10" customFormat="1" ht="29.85" customHeight="1">
      <c r="B417" s="158"/>
      <c r="D417" s="169" t="s">
        <v>70</v>
      </c>
      <c r="E417" s="170" t="s">
        <v>872</v>
      </c>
      <c r="F417" s="170" t="s">
        <v>873</v>
      </c>
      <c r="I417" s="161"/>
      <c r="J417" s="171">
        <f>BK417</f>
        <v>0</v>
      </c>
      <c r="L417" s="158"/>
      <c r="M417" s="163"/>
      <c r="N417" s="164"/>
      <c r="O417" s="164"/>
      <c r="P417" s="165">
        <f>SUM(P418:P438)</f>
        <v>0</v>
      </c>
      <c r="Q417" s="164"/>
      <c r="R417" s="165">
        <f>SUM(R418:R438)</f>
        <v>0.75345415999999998</v>
      </c>
      <c r="S417" s="164"/>
      <c r="T417" s="166">
        <f>SUM(T418:T438)</f>
        <v>0</v>
      </c>
      <c r="AR417" s="159" t="s">
        <v>108</v>
      </c>
      <c r="AT417" s="167" t="s">
        <v>70</v>
      </c>
      <c r="AU417" s="167" t="s">
        <v>76</v>
      </c>
      <c r="AY417" s="159" t="s">
        <v>162</v>
      </c>
      <c r="BK417" s="168">
        <f>SUM(BK418:BK438)</f>
        <v>0</v>
      </c>
    </row>
    <row r="418" spans="2:65" s="1" customFormat="1" ht="22.5" customHeight="1">
      <c r="B418" s="172"/>
      <c r="C418" s="173" t="s">
        <v>874</v>
      </c>
      <c r="D418" s="173" t="s">
        <v>164</v>
      </c>
      <c r="E418" s="174" t="s">
        <v>875</v>
      </c>
      <c r="F418" s="175" t="s">
        <v>876</v>
      </c>
      <c r="G418" s="176" t="s">
        <v>422</v>
      </c>
      <c r="H418" s="177">
        <v>421.64</v>
      </c>
      <c r="I418" s="178"/>
      <c r="J418" s="179">
        <f>ROUND(I418*H418,2)</f>
        <v>0</v>
      </c>
      <c r="K418" s="175" t="s">
        <v>168</v>
      </c>
      <c r="L418" s="39"/>
      <c r="M418" s="180" t="s">
        <v>5</v>
      </c>
      <c r="N418" s="181" t="s">
        <v>43</v>
      </c>
      <c r="O418" s="40"/>
      <c r="P418" s="182">
        <f>O418*H418</f>
        <v>0</v>
      </c>
      <c r="Q418" s="182">
        <v>0</v>
      </c>
      <c r="R418" s="182">
        <f>Q418*H418</f>
        <v>0</v>
      </c>
      <c r="S418" s="182">
        <v>0</v>
      </c>
      <c r="T418" s="183">
        <f>S418*H418</f>
        <v>0</v>
      </c>
      <c r="AR418" s="23" t="s">
        <v>244</v>
      </c>
      <c r="AT418" s="23" t="s">
        <v>164</v>
      </c>
      <c r="AU418" s="23" t="s">
        <v>108</v>
      </c>
      <c r="AY418" s="23" t="s">
        <v>162</v>
      </c>
      <c r="BE418" s="184">
        <f>IF(N418="základní",J418,0)</f>
        <v>0</v>
      </c>
      <c r="BF418" s="184">
        <f>IF(N418="snížená",J418,0)</f>
        <v>0</v>
      </c>
      <c r="BG418" s="184">
        <f>IF(N418="zákl. přenesená",J418,0)</f>
        <v>0</v>
      </c>
      <c r="BH418" s="184">
        <f>IF(N418="sníž. přenesená",J418,0)</f>
        <v>0</v>
      </c>
      <c r="BI418" s="184">
        <f>IF(N418="nulová",J418,0)</f>
        <v>0</v>
      </c>
      <c r="BJ418" s="23" t="s">
        <v>108</v>
      </c>
      <c r="BK418" s="184">
        <f>ROUND(I418*H418,2)</f>
        <v>0</v>
      </c>
      <c r="BL418" s="23" t="s">
        <v>244</v>
      </c>
      <c r="BM418" s="23" t="s">
        <v>877</v>
      </c>
    </row>
    <row r="419" spans="2:65" s="13" customFormat="1">
      <c r="B419" s="223"/>
      <c r="D419" s="195" t="s">
        <v>171</v>
      </c>
      <c r="E419" s="224" t="s">
        <v>5</v>
      </c>
      <c r="F419" s="225" t="s">
        <v>878</v>
      </c>
      <c r="H419" s="226" t="s">
        <v>5</v>
      </c>
      <c r="I419" s="227"/>
      <c r="L419" s="223"/>
      <c r="M419" s="228"/>
      <c r="N419" s="229"/>
      <c r="O419" s="229"/>
      <c r="P419" s="229"/>
      <c r="Q419" s="229"/>
      <c r="R419" s="229"/>
      <c r="S419" s="229"/>
      <c r="T419" s="230"/>
      <c r="AT419" s="226" t="s">
        <v>171</v>
      </c>
      <c r="AU419" s="226" t="s">
        <v>108</v>
      </c>
      <c r="AV419" s="13" t="s">
        <v>76</v>
      </c>
      <c r="AW419" s="13" t="s">
        <v>34</v>
      </c>
      <c r="AX419" s="13" t="s">
        <v>71</v>
      </c>
      <c r="AY419" s="226" t="s">
        <v>162</v>
      </c>
    </row>
    <row r="420" spans="2:65" s="11" customFormat="1">
      <c r="B420" s="185"/>
      <c r="D420" s="195" t="s">
        <v>171</v>
      </c>
      <c r="E420" s="194" t="s">
        <v>5</v>
      </c>
      <c r="F420" s="196" t="s">
        <v>879</v>
      </c>
      <c r="H420" s="197">
        <v>318</v>
      </c>
      <c r="I420" s="190"/>
      <c r="L420" s="185"/>
      <c r="M420" s="191"/>
      <c r="N420" s="192"/>
      <c r="O420" s="192"/>
      <c r="P420" s="192"/>
      <c r="Q420" s="192"/>
      <c r="R420" s="192"/>
      <c r="S420" s="192"/>
      <c r="T420" s="193"/>
      <c r="AT420" s="194" t="s">
        <v>171</v>
      </c>
      <c r="AU420" s="194" t="s">
        <v>108</v>
      </c>
      <c r="AV420" s="11" t="s">
        <v>108</v>
      </c>
      <c r="AW420" s="11" t="s">
        <v>34</v>
      </c>
      <c r="AX420" s="11" t="s">
        <v>71</v>
      </c>
      <c r="AY420" s="194" t="s">
        <v>162</v>
      </c>
    </row>
    <row r="421" spans="2:65" s="13" customFormat="1">
      <c r="B421" s="223"/>
      <c r="D421" s="195" t="s">
        <v>171</v>
      </c>
      <c r="E421" s="224" t="s">
        <v>5</v>
      </c>
      <c r="F421" s="225" t="s">
        <v>880</v>
      </c>
      <c r="H421" s="226" t="s">
        <v>5</v>
      </c>
      <c r="I421" s="227"/>
      <c r="L421" s="223"/>
      <c r="M421" s="228"/>
      <c r="N421" s="229"/>
      <c r="O421" s="229"/>
      <c r="P421" s="229"/>
      <c r="Q421" s="229"/>
      <c r="R421" s="229"/>
      <c r="S421" s="229"/>
      <c r="T421" s="230"/>
      <c r="AT421" s="226" t="s">
        <v>171</v>
      </c>
      <c r="AU421" s="226" t="s">
        <v>108</v>
      </c>
      <c r="AV421" s="13" t="s">
        <v>76</v>
      </c>
      <c r="AW421" s="13" t="s">
        <v>34</v>
      </c>
      <c r="AX421" s="13" t="s">
        <v>71</v>
      </c>
      <c r="AY421" s="226" t="s">
        <v>162</v>
      </c>
    </row>
    <row r="422" spans="2:65" s="11" customFormat="1">
      <c r="B422" s="185"/>
      <c r="D422" s="195" t="s">
        <v>171</v>
      </c>
      <c r="E422" s="194" t="s">
        <v>5</v>
      </c>
      <c r="F422" s="196" t="s">
        <v>881</v>
      </c>
      <c r="H422" s="197">
        <v>103.64</v>
      </c>
      <c r="I422" s="190"/>
      <c r="L422" s="185"/>
      <c r="M422" s="191"/>
      <c r="N422" s="192"/>
      <c r="O422" s="192"/>
      <c r="P422" s="192"/>
      <c r="Q422" s="192"/>
      <c r="R422" s="192"/>
      <c r="S422" s="192"/>
      <c r="T422" s="193"/>
      <c r="AT422" s="194" t="s">
        <v>171</v>
      </c>
      <c r="AU422" s="194" t="s">
        <v>108</v>
      </c>
      <c r="AV422" s="11" t="s">
        <v>108</v>
      </c>
      <c r="AW422" s="11" t="s">
        <v>34</v>
      </c>
      <c r="AX422" s="11" t="s">
        <v>71</v>
      </c>
      <c r="AY422" s="194" t="s">
        <v>162</v>
      </c>
    </row>
    <row r="423" spans="2:65" s="12" customFormat="1">
      <c r="B423" s="198"/>
      <c r="D423" s="186" t="s">
        <v>171</v>
      </c>
      <c r="E423" s="199" t="s">
        <v>5</v>
      </c>
      <c r="F423" s="200" t="s">
        <v>188</v>
      </c>
      <c r="H423" s="201">
        <v>421.64</v>
      </c>
      <c r="I423" s="202"/>
      <c r="L423" s="198"/>
      <c r="M423" s="203"/>
      <c r="N423" s="204"/>
      <c r="O423" s="204"/>
      <c r="P423" s="204"/>
      <c r="Q423" s="204"/>
      <c r="R423" s="204"/>
      <c r="S423" s="204"/>
      <c r="T423" s="205"/>
      <c r="AT423" s="206" t="s">
        <v>171</v>
      </c>
      <c r="AU423" s="206" t="s">
        <v>108</v>
      </c>
      <c r="AV423" s="12" t="s">
        <v>169</v>
      </c>
      <c r="AW423" s="12" t="s">
        <v>34</v>
      </c>
      <c r="AX423" s="12" t="s">
        <v>76</v>
      </c>
      <c r="AY423" s="206" t="s">
        <v>162</v>
      </c>
    </row>
    <row r="424" spans="2:65" s="1" customFormat="1" ht="22.5" customHeight="1">
      <c r="B424" s="172"/>
      <c r="C424" s="207" t="s">
        <v>882</v>
      </c>
      <c r="D424" s="207" t="s">
        <v>208</v>
      </c>
      <c r="E424" s="208" t="s">
        <v>883</v>
      </c>
      <c r="F424" s="209" t="s">
        <v>884</v>
      </c>
      <c r="G424" s="210" t="s">
        <v>276</v>
      </c>
      <c r="H424" s="211">
        <v>166.95</v>
      </c>
      <c r="I424" s="212"/>
      <c r="J424" s="213">
        <f>ROUND(I424*H424,2)</f>
        <v>0</v>
      </c>
      <c r="K424" s="209" t="s">
        <v>168</v>
      </c>
      <c r="L424" s="214"/>
      <c r="M424" s="215" t="s">
        <v>5</v>
      </c>
      <c r="N424" s="216" t="s">
        <v>43</v>
      </c>
      <c r="O424" s="40"/>
      <c r="P424" s="182">
        <f>O424*H424</f>
        <v>0</v>
      </c>
      <c r="Q424" s="182">
        <v>1.1100000000000001E-3</v>
      </c>
      <c r="R424" s="182">
        <f>Q424*H424</f>
        <v>0.18531449999999999</v>
      </c>
      <c r="S424" s="182">
        <v>0</v>
      </c>
      <c r="T424" s="183">
        <f>S424*H424</f>
        <v>0</v>
      </c>
      <c r="AR424" s="23" t="s">
        <v>326</v>
      </c>
      <c r="AT424" s="23" t="s">
        <v>208</v>
      </c>
      <c r="AU424" s="23" t="s">
        <v>108</v>
      </c>
      <c r="AY424" s="23" t="s">
        <v>162</v>
      </c>
      <c r="BE424" s="184">
        <f>IF(N424="základní",J424,0)</f>
        <v>0</v>
      </c>
      <c r="BF424" s="184">
        <f>IF(N424="snížená",J424,0)</f>
        <v>0</v>
      </c>
      <c r="BG424" s="184">
        <f>IF(N424="zákl. přenesená",J424,0)</f>
        <v>0</v>
      </c>
      <c r="BH424" s="184">
        <f>IF(N424="sníž. přenesená",J424,0)</f>
        <v>0</v>
      </c>
      <c r="BI424" s="184">
        <f>IF(N424="nulová",J424,0)</f>
        <v>0</v>
      </c>
      <c r="BJ424" s="23" t="s">
        <v>108</v>
      </c>
      <c r="BK424" s="184">
        <f>ROUND(I424*H424,2)</f>
        <v>0</v>
      </c>
      <c r="BL424" s="23" t="s">
        <v>244</v>
      </c>
      <c r="BM424" s="23" t="s">
        <v>885</v>
      </c>
    </row>
    <row r="425" spans="2:65" s="11" customFormat="1">
      <c r="B425" s="185"/>
      <c r="D425" s="195" t="s">
        <v>171</v>
      </c>
      <c r="E425" s="194" t="s">
        <v>5</v>
      </c>
      <c r="F425" s="196" t="s">
        <v>886</v>
      </c>
      <c r="H425" s="197">
        <v>159</v>
      </c>
      <c r="I425" s="190"/>
      <c r="L425" s="185"/>
      <c r="M425" s="191"/>
      <c r="N425" s="192"/>
      <c r="O425" s="192"/>
      <c r="P425" s="192"/>
      <c r="Q425" s="192"/>
      <c r="R425" s="192"/>
      <c r="S425" s="192"/>
      <c r="T425" s="193"/>
      <c r="AT425" s="194" t="s">
        <v>171</v>
      </c>
      <c r="AU425" s="194" t="s">
        <v>108</v>
      </c>
      <c r="AV425" s="11" t="s">
        <v>108</v>
      </c>
      <c r="AW425" s="11" t="s">
        <v>34</v>
      </c>
      <c r="AX425" s="11" t="s">
        <v>76</v>
      </c>
      <c r="AY425" s="194" t="s">
        <v>162</v>
      </c>
    </row>
    <row r="426" spans="2:65" s="11" customFormat="1">
      <c r="B426" s="185"/>
      <c r="D426" s="186" t="s">
        <v>171</v>
      </c>
      <c r="F426" s="188" t="s">
        <v>887</v>
      </c>
      <c r="H426" s="189">
        <v>166.95</v>
      </c>
      <c r="I426" s="190"/>
      <c r="L426" s="185"/>
      <c r="M426" s="191"/>
      <c r="N426" s="192"/>
      <c r="O426" s="192"/>
      <c r="P426" s="192"/>
      <c r="Q426" s="192"/>
      <c r="R426" s="192"/>
      <c r="S426" s="192"/>
      <c r="T426" s="193"/>
      <c r="AT426" s="194" t="s">
        <v>171</v>
      </c>
      <c r="AU426" s="194" t="s">
        <v>108</v>
      </c>
      <c r="AV426" s="11" t="s">
        <v>108</v>
      </c>
      <c r="AW426" s="11" t="s">
        <v>6</v>
      </c>
      <c r="AX426" s="11" t="s">
        <v>76</v>
      </c>
      <c r="AY426" s="194" t="s">
        <v>162</v>
      </c>
    </row>
    <row r="427" spans="2:65" s="1" customFormat="1" ht="22.5" customHeight="1">
      <c r="B427" s="172"/>
      <c r="C427" s="207" t="s">
        <v>888</v>
      </c>
      <c r="D427" s="207" t="s">
        <v>208</v>
      </c>
      <c r="E427" s="208" t="s">
        <v>889</v>
      </c>
      <c r="F427" s="209" t="s">
        <v>890</v>
      </c>
      <c r="G427" s="210" t="s">
        <v>276</v>
      </c>
      <c r="H427" s="211">
        <v>166.95</v>
      </c>
      <c r="I427" s="212"/>
      <c r="J427" s="213">
        <f>ROUND(I427*H427,2)</f>
        <v>0</v>
      </c>
      <c r="K427" s="209" t="s">
        <v>168</v>
      </c>
      <c r="L427" s="214"/>
      <c r="M427" s="215" t="s">
        <v>5</v>
      </c>
      <c r="N427" s="216" t="s">
        <v>43</v>
      </c>
      <c r="O427" s="40"/>
      <c r="P427" s="182">
        <f>O427*H427</f>
        <v>0</v>
      </c>
      <c r="Q427" s="182">
        <v>1.1100000000000001E-3</v>
      </c>
      <c r="R427" s="182">
        <f>Q427*H427</f>
        <v>0.18531449999999999</v>
      </c>
      <c r="S427" s="182">
        <v>0</v>
      </c>
      <c r="T427" s="183">
        <f>S427*H427</f>
        <v>0</v>
      </c>
      <c r="AR427" s="23" t="s">
        <v>326</v>
      </c>
      <c r="AT427" s="23" t="s">
        <v>208</v>
      </c>
      <c r="AU427" s="23" t="s">
        <v>108</v>
      </c>
      <c r="AY427" s="23" t="s">
        <v>162</v>
      </c>
      <c r="BE427" s="184">
        <f>IF(N427="základní",J427,0)</f>
        <v>0</v>
      </c>
      <c r="BF427" s="184">
        <f>IF(N427="snížená",J427,0)</f>
        <v>0</v>
      </c>
      <c r="BG427" s="184">
        <f>IF(N427="zákl. přenesená",J427,0)</f>
        <v>0</v>
      </c>
      <c r="BH427" s="184">
        <f>IF(N427="sníž. přenesená",J427,0)</f>
        <v>0</v>
      </c>
      <c r="BI427" s="184">
        <f>IF(N427="nulová",J427,0)</f>
        <v>0</v>
      </c>
      <c r="BJ427" s="23" t="s">
        <v>108</v>
      </c>
      <c r="BK427" s="184">
        <f>ROUND(I427*H427,2)</f>
        <v>0</v>
      </c>
      <c r="BL427" s="23" t="s">
        <v>244</v>
      </c>
      <c r="BM427" s="23" t="s">
        <v>891</v>
      </c>
    </row>
    <row r="428" spans="2:65" s="11" customFormat="1">
      <c r="B428" s="185"/>
      <c r="D428" s="195" t="s">
        <v>171</v>
      </c>
      <c r="E428" s="194" t="s">
        <v>5</v>
      </c>
      <c r="F428" s="196" t="s">
        <v>892</v>
      </c>
      <c r="H428" s="197">
        <v>159</v>
      </c>
      <c r="I428" s="190"/>
      <c r="L428" s="185"/>
      <c r="M428" s="191"/>
      <c r="N428" s="192"/>
      <c r="O428" s="192"/>
      <c r="P428" s="192"/>
      <c r="Q428" s="192"/>
      <c r="R428" s="192"/>
      <c r="S428" s="192"/>
      <c r="T428" s="193"/>
      <c r="AT428" s="194" t="s">
        <v>171</v>
      </c>
      <c r="AU428" s="194" t="s">
        <v>108</v>
      </c>
      <c r="AV428" s="11" t="s">
        <v>108</v>
      </c>
      <c r="AW428" s="11" t="s">
        <v>34</v>
      </c>
      <c r="AX428" s="11" t="s">
        <v>76</v>
      </c>
      <c r="AY428" s="194" t="s">
        <v>162</v>
      </c>
    </row>
    <row r="429" spans="2:65" s="11" customFormat="1">
      <c r="B429" s="185"/>
      <c r="D429" s="186" t="s">
        <v>171</v>
      </c>
      <c r="F429" s="188" t="s">
        <v>887</v>
      </c>
      <c r="H429" s="189">
        <v>166.95</v>
      </c>
      <c r="I429" s="190"/>
      <c r="L429" s="185"/>
      <c r="M429" s="191"/>
      <c r="N429" s="192"/>
      <c r="O429" s="192"/>
      <c r="P429" s="192"/>
      <c r="Q429" s="192"/>
      <c r="R429" s="192"/>
      <c r="S429" s="192"/>
      <c r="T429" s="193"/>
      <c r="AT429" s="194" t="s">
        <v>171</v>
      </c>
      <c r="AU429" s="194" t="s">
        <v>108</v>
      </c>
      <c r="AV429" s="11" t="s">
        <v>108</v>
      </c>
      <c r="AW429" s="11" t="s">
        <v>6</v>
      </c>
      <c r="AX429" s="11" t="s">
        <v>76</v>
      </c>
      <c r="AY429" s="194" t="s">
        <v>162</v>
      </c>
    </row>
    <row r="430" spans="2:65" s="1" customFormat="1" ht="22.5" customHeight="1">
      <c r="B430" s="172"/>
      <c r="C430" s="207" t="s">
        <v>893</v>
      </c>
      <c r="D430" s="207" t="s">
        <v>208</v>
      </c>
      <c r="E430" s="208" t="s">
        <v>894</v>
      </c>
      <c r="F430" s="209" t="s">
        <v>895</v>
      </c>
      <c r="G430" s="210" t="s">
        <v>276</v>
      </c>
      <c r="H430" s="211">
        <v>108.822</v>
      </c>
      <c r="I430" s="212"/>
      <c r="J430" s="213">
        <f>ROUND(I430*H430,2)</f>
        <v>0</v>
      </c>
      <c r="K430" s="209" t="s">
        <v>168</v>
      </c>
      <c r="L430" s="214"/>
      <c r="M430" s="215" t="s">
        <v>5</v>
      </c>
      <c r="N430" s="216" t="s">
        <v>43</v>
      </c>
      <c r="O430" s="40"/>
      <c r="P430" s="182">
        <f>O430*H430</f>
        <v>0</v>
      </c>
      <c r="Q430" s="182">
        <v>2.7799999999999999E-3</v>
      </c>
      <c r="R430" s="182">
        <f>Q430*H430</f>
        <v>0.30252516000000002</v>
      </c>
      <c r="S430" s="182">
        <v>0</v>
      </c>
      <c r="T430" s="183">
        <f>S430*H430</f>
        <v>0</v>
      </c>
      <c r="AR430" s="23" t="s">
        <v>326</v>
      </c>
      <c r="AT430" s="23" t="s">
        <v>208</v>
      </c>
      <c r="AU430" s="23" t="s">
        <v>108</v>
      </c>
      <c r="AY430" s="23" t="s">
        <v>162</v>
      </c>
      <c r="BE430" s="184">
        <f>IF(N430="základní",J430,0)</f>
        <v>0</v>
      </c>
      <c r="BF430" s="184">
        <f>IF(N430="snížená",J430,0)</f>
        <v>0</v>
      </c>
      <c r="BG430" s="184">
        <f>IF(N430="zákl. přenesená",J430,0)</f>
        <v>0</v>
      </c>
      <c r="BH430" s="184">
        <f>IF(N430="sníž. přenesená",J430,0)</f>
        <v>0</v>
      </c>
      <c r="BI430" s="184">
        <f>IF(N430="nulová",J430,0)</f>
        <v>0</v>
      </c>
      <c r="BJ430" s="23" t="s">
        <v>108</v>
      </c>
      <c r="BK430" s="184">
        <f>ROUND(I430*H430,2)</f>
        <v>0</v>
      </c>
      <c r="BL430" s="23" t="s">
        <v>244</v>
      </c>
      <c r="BM430" s="23" t="s">
        <v>896</v>
      </c>
    </row>
    <row r="431" spans="2:65" s="11" customFormat="1">
      <c r="B431" s="185"/>
      <c r="D431" s="195" t="s">
        <v>171</v>
      </c>
      <c r="E431" s="194" t="s">
        <v>5</v>
      </c>
      <c r="F431" s="196" t="s">
        <v>881</v>
      </c>
      <c r="H431" s="197">
        <v>103.64</v>
      </c>
      <c r="I431" s="190"/>
      <c r="L431" s="185"/>
      <c r="M431" s="191"/>
      <c r="N431" s="192"/>
      <c r="O431" s="192"/>
      <c r="P431" s="192"/>
      <c r="Q431" s="192"/>
      <c r="R431" s="192"/>
      <c r="S431" s="192"/>
      <c r="T431" s="193"/>
      <c r="AT431" s="194" t="s">
        <v>171</v>
      </c>
      <c r="AU431" s="194" t="s">
        <v>108</v>
      </c>
      <c r="AV431" s="11" t="s">
        <v>108</v>
      </c>
      <c r="AW431" s="11" t="s">
        <v>34</v>
      </c>
      <c r="AX431" s="11" t="s">
        <v>76</v>
      </c>
      <c r="AY431" s="194" t="s">
        <v>162</v>
      </c>
    </row>
    <row r="432" spans="2:65" s="11" customFormat="1">
      <c r="B432" s="185"/>
      <c r="D432" s="186" t="s">
        <v>171</v>
      </c>
      <c r="F432" s="188" t="s">
        <v>897</v>
      </c>
      <c r="H432" s="189">
        <v>108.822</v>
      </c>
      <c r="I432" s="190"/>
      <c r="L432" s="185"/>
      <c r="M432" s="191"/>
      <c r="N432" s="192"/>
      <c r="O432" s="192"/>
      <c r="P432" s="192"/>
      <c r="Q432" s="192"/>
      <c r="R432" s="192"/>
      <c r="S432" s="192"/>
      <c r="T432" s="193"/>
      <c r="AT432" s="194" t="s">
        <v>171</v>
      </c>
      <c r="AU432" s="194" t="s">
        <v>108</v>
      </c>
      <c r="AV432" s="11" t="s">
        <v>108</v>
      </c>
      <c r="AW432" s="11" t="s">
        <v>6</v>
      </c>
      <c r="AX432" s="11" t="s">
        <v>76</v>
      </c>
      <c r="AY432" s="194" t="s">
        <v>162</v>
      </c>
    </row>
    <row r="433" spans="2:65" s="1" customFormat="1" ht="31.5" customHeight="1">
      <c r="B433" s="172"/>
      <c r="C433" s="173" t="s">
        <v>898</v>
      </c>
      <c r="D433" s="173" t="s">
        <v>164</v>
      </c>
      <c r="E433" s="174" t="s">
        <v>899</v>
      </c>
      <c r="F433" s="175" t="s">
        <v>900</v>
      </c>
      <c r="G433" s="176" t="s">
        <v>422</v>
      </c>
      <c r="H433" s="177">
        <v>13.75</v>
      </c>
      <c r="I433" s="178"/>
      <c r="J433" s="179">
        <f>ROUND(I433*H433,2)</f>
        <v>0</v>
      </c>
      <c r="K433" s="175" t="s">
        <v>168</v>
      </c>
      <c r="L433" s="39"/>
      <c r="M433" s="180" t="s">
        <v>5</v>
      </c>
      <c r="N433" s="181" t="s">
        <v>43</v>
      </c>
      <c r="O433" s="40"/>
      <c r="P433" s="182">
        <f>O433*H433</f>
        <v>0</v>
      </c>
      <c r="Q433" s="182">
        <v>5.8399999999999997E-3</v>
      </c>
      <c r="R433" s="182">
        <f>Q433*H433</f>
        <v>8.0299999999999996E-2</v>
      </c>
      <c r="S433" s="182">
        <v>0</v>
      </c>
      <c r="T433" s="183">
        <f>S433*H433</f>
        <v>0</v>
      </c>
      <c r="AR433" s="23" t="s">
        <v>244</v>
      </c>
      <c r="AT433" s="23" t="s">
        <v>164</v>
      </c>
      <c r="AU433" s="23" t="s">
        <v>108</v>
      </c>
      <c r="AY433" s="23" t="s">
        <v>162</v>
      </c>
      <c r="BE433" s="184">
        <f>IF(N433="základní",J433,0)</f>
        <v>0</v>
      </c>
      <c r="BF433" s="184">
        <f>IF(N433="snížená",J433,0)</f>
        <v>0</v>
      </c>
      <c r="BG433" s="184">
        <f>IF(N433="zákl. přenesená",J433,0)</f>
        <v>0</v>
      </c>
      <c r="BH433" s="184">
        <f>IF(N433="sníž. přenesená",J433,0)</f>
        <v>0</v>
      </c>
      <c r="BI433" s="184">
        <f>IF(N433="nulová",J433,0)</f>
        <v>0</v>
      </c>
      <c r="BJ433" s="23" t="s">
        <v>108</v>
      </c>
      <c r="BK433" s="184">
        <f>ROUND(I433*H433,2)</f>
        <v>0</v>
      </c>
      <c r="BL433" s="23" t="s">
        <v>244</v>
      </c>
      <c r="BM433" s="23" t="s">
        <v>901</v>
      </c>
    </row>
    <row r="434" spans="2:65" s="11" customFormat="1">
      <c r="B434" s="185"/>
      <c r="D434" s="195" t="s">
        <v>171</v>
      </c>
      <c r="E434" s="194" t="s">
        <v>5</v>
      </c>
      <c r="F434" s="196" t="s">
        <v>902</v>
      </c>
      <c r="H434" s="197">
        <v>8</v>
      </c>
      <c r="I434" s="190"/>
      <c r="L434" s="185"/>
      <c r="M434" s="191"/>
      <c r="N434" s="192"/>
      <c r="O434" s="192"/>
      <c r="P434" s="192"/>
      <c r="Q434" s="192"/>
      <c r="R434" s="192"/>
      <c r="S434" s="192"/>
      <c r="T434" s="193"/>
      <c r="AT434" s="194" t="s">
        <v>171</v>
      </c>
      <c r="AU434" s="194" t="s">
        <v>108</v>
      </c>
      <c r="AV434" s="11" t="s">
        <v>108</v>
      </c>
      <c r="AW434" s="11" t="s">
        <v>34</v>
      </c>
      <c r="AX434" s="11" t="s">
        <v>71</v>
      </c>
      <c r="AY434" s="194" t="s">
        <v>162</v>
      </c>
    </row>
    <row r="435" spans="2:65" s="11" customFormat="1">
      <c r="B435" s="185"/>
      <c r="D435" s="195" t="s">
        <v>171</v>
      </c>
      <c r="E435" s="194" t="s">
        <v>5</v>
      </c>
      <c r="F435" s="196" t="s">
        <v>903</v>
      </c>
      <c r="H435" s="197">
        <v>2</v>
      </c>
      <c r="I435" s="190"/>
      <c r="L435" s="185"/>
      <c r="M435" s="191"/>
      <c r="N435" s="192"/>
      <c r="O435" s="192"/>
      <c r="P435" s="192"/>
      <c r="Q435" s="192"/>
      <c r="R435" s="192"/>
      <c r="S435" s="192"/>
      <c r="T435" s="193"/>
      <c r="AT435" s="194" t="s">
        <v>171</v>
      </c>
      <c r="AU435" s="194" t="s">
        <v>108</v>
      </c>
      <c r="AV435" s="11" t="s">
        <v>108</v>
      </c>
      <c r="AW435" s="11" t="s">
        <v>34</v>
      </c>
      <c r="AX435" s="11" t="s">
        <v>71</v>
      </c>
      <c r="AY435" s="194" t="s">
        <v>162</v>
      </c>
    </row>
    <row r="436" spans="2:65" s="11" customFormat="1">
      <c r="B436" s="185"/>
      <c r="D436" s="195" t="s">
        <v>171</v>
      </c>
      <c r="E436" s="194" t="s">
        <v>5</v>
      </c>
      <c r="F436" s="196" t="s">
        <v>904</v>
      </c>
      <c r="H436" s="197">
        <v>3.75</v>
      </c>
      <c r="I436" s="190"/>
      <c r="L436" s="185"/>
      <c r="M436" s="191"/>
      <c r="N436" s="192"/>
      <c r="O436" s="192"/>
      <c r="P436" s="192"/>
      <c r="Q436" s="192"/>
      <c r="R436" s="192"/>
      <c r="S436" s="192"/>
      <c r="T436" s="193"/>
      <c r="AT436" s="194" t="s">
        <v>171</v>
      </c>
      <c r="AU436" s="194" t="s">
        <v>108</v>
      </c>
      <c r="AV436" s="11" t="s">
        <v>108</v>
      </c>
      <c r="AW436" s="11" t="s">
        <v>34</v>
      </c>
      <c r="AX436" s="11" t="s">
        <v>71</v>
      </c>
      <c r="AY436" s="194" t="s">
        <v>162</v>
      </c>
    </row>
    <row r="437" spans="2:65" s="12" customFormat="1">
      <c r="B437" s="198"/>
      <c r="D437" s="186" t="s">
        <v>171</v>
      </c>
      <c r="E437" s="199" t="s">
        <v>5</v>
      </c>
      <c r="F437" s="200" t="s">
        <v>188</v>
      </c>
      <c r="H437" s="201">
        <v>13.75</v>
      </c>
      <c r="I437" s="202"/>
      <c r="L437" s="198"/>
      <c r="M437" s="203"/>
      <c r="N437" s="204"/>
      <c r="O437" s="204"/>
      <c r="P437" s="204"/>
      <c r="Q437" s="204"/>
      <c r="R437" s="204"/>
      <c r="S437" s="204"/>
      <c r="T437" s="205"/>
      <c r="AT437" s="206" t="s">
        <v>171</v>
      </c>
      <c r="AU437" s="206" t="s">
        <v>108</v>
      </c>
      <c r="AV437" s="12" t="s">
        <v>169</v>
      </c>
      <c r="AW437" s="12" t="s">
        <v>34</v>
      </c>
      <c r="AX437" s="12" t="s">
        <v>76</v>
      </c>
      <c r="AY437" s="206" t="s">
        <v>162</v>
      </c>
    </row>
    <row r="438" spans="2:65" s="1" customFormat="1" ht="22.5" customHeight="1">
      <c r="B438" s="172"/>
      <c r="C438" s="173" t="s">
        <v>905</v>
      </c>
      <c r="D438" s="173" t="s">
        <v>164</v>
      </c>
      <c r="E438" s="174" t="s">
        <v>906</v>
      </c>
      <c r="F438" s="175" t="s">
        <v>907</v>
      </c>
      <c r="G438" s="176" t="s">
        <v>670</v>
      </c>
      <c r="H438" s="231"/>
      <c r="I438" s="178"/>
      <c r="J438" s="179">
        <f>ROUND(I438*H438,2)</f>
        <v>0</v>
      </c>
      <c r="K438" s="175" t="s">
        <v>168</v>
      </c>
      <c r="L438" s="39"/>
      <c r="M438" s="180" t="s">
        <v>5</v>
      </c>
      <c r="N438" s="181" t="s">
        <v>43</v>
      </c>
      <c r="O438" s="40"/>
      <c r="P438" s="182">
        <f>O438*H438</f>
        <v>0</v>
      </c>
      <c r="Q438" s="182">
        <v>0</v>
      </c>
      <c r="R438" s="182">
        <f>Q438*H438</f>
        <v>0</v>
      </c>
      <c r="S438" s="182">
        <v>0</v>
      </c>
      <c r="T438" s="183">
        <f>S438*H438</f>
        <v>0</v>
      </c>
      <c r="AR438" s="23" t="s">
        <v>244</v>
      </c>
      <c r="AT438" s="23" t="s">
        <v>164</v>
      </c>
      <c r="AU438" s="23" t="s">
        <v>108</v>
      </c>
      <c r="AY438" s="23" t="s">
        <v>162</v>
      </c>
      <c r="BE438" s="184">
        <f>IF(N438="základní",J438,0)</f>
        <v>0</v>
      </c>
      <c r="BF438" s="184">
        <f>IF(N438="snížená",J438,0)</f>
        <v>0</v>
      </c>
      <c r="BG438" s="184">
        <f>IF(N438="zákl. přenesená",J438,0)</f>
        <v>0</v>
      </c>
      <c r="BH438" s="184">
        <f>IF(N438="sníž. přenesená",J438,0)</f>
        <v>0</v>
      </c>
      <c r="BI438" s="184">
        <f>IF(N438="nulová",J438,0)</f>
        <v>0</v>
      </c>
      <c r="BJ438" s="23" t="s">
        <v>108</v>
      </c>
      <c r="BK438" s="184">
        <f>ROUND(I438*H438,2)</f>
        <v>0</v>
      </c>
      <c r="BL438" s="23" t="s">
        <v>244</v>
      </c>
      <c r="BM438" s="23" t="s">
        <v>908</v>
      </c>
    </row>
    <row r="439" spans="2:65" s="10" customFormat="1" ht="29.85" customHeight="1">
      <c r="B439" s="158"/>
      <c r="D439" s="169" t="s">
        <v>70</v>
      </c>
      <c r="E439" s="170" t="s">
        <v>909</v>
      </c>
      <c r="F439" s="170" t="s">
        <v>910</v>
      </c>
      <c r="I439" s="161"/>
      <c r="J439" s="171">
        <f>BK439</f>
        <v>0</v>
      </c>
      <c r="L439" s="158"/>
      <c r="M439" s="163"/>
      <c r="N439" s="164"/>
      <c r="O439" s="164"/>
      <c r="P439" s="165">
        <f>SUM(P440:P457)</f>
        <v>0</v>
      </c>
      <c r="Q439" s="164"/>
      <c r="R439" s="165">
        <f>SUM(R440:R457)</f>
        <v>1.02512</v>
      </c>
      <c r="S439" s="164"/>
      <c r="T439" s="166">
        <f>SUM(T440:T457)</f>
        <v>0</v>
      </c>
      <c r="AR439" s="159" t="s">
        <v>108</v>
      </c>
      <c r="AT439" s="167" t="s">
        <v>70</v>
      </c>
      <c r="AU439" s="167" t="s">
        <v>76</v>
      </c>
      <c r="AY439" s="159" t="s">
        <v>162</v>
      </c>
      <c r="BK439" s="168">
        <f>SUM(BK440:BK457)</f>
        <v>0</v>
      </c>
    </row>
    <row r="440" spans="2:65" s="1" customFormat="1" ht="22.5" customHeight="1">
      <c r="B440" s="172"/>
      <c r="C440" s="173" t="s">
        <v>911</v>
      </c>
      <c r="D440" s="173" t="s">
        <v>164</v>
      </c>
      <c r="E440" s="174" t="s">
        <v>912</v>
      </c>
      <c r="F440" s="175" t="s">
        <v>913</v>
      </c>
      <c r="G440" s="176" t="s">
        <v>276</v>
      </c>
      <c r="H440" s="177">
        <v>5</v>
      </c>
      <c r="I440" s="178"/>
      <c r="J440" s="179">
        <f t="shared" ref="J440:J457" si="20">ROUND(I440*H440,2)</f>
        <v>0</v>
      </c>
      <c r="K440" s="175" t="s">
        <v>168</v>
      </c>
      <c r="L440" s="39"/>
      <c r="M440" s="180" t="s">
        <v>5</v>
      </c>
      <c r="N440" s="181" t="s">
        <v>43</v>
      </c>
      <c r="O440" s="40"/>
      <c r="P440" s="182">
        <f t="shared" ref="P440:P457" si="21">O440*H440</f>
        <v>0</v>
      </c>
      <c r="Q440" s="182">
        <v>0</v>
      </c>
      <c r="R440" s="182">
        <f t="shared" ref="R440:R457" si="22">Q440*H440</f>
        <v>0</v>
      </c>
      <c r="S440" s="182">
        <v>0</v>
      </c>
      <c r="T440" s="183">
        <f t="shared" ref="T440:T457" si="23">S440*H440</f>
        <v>0</v>
      </c>
      <c r="AR440" s="23" t="s">
        <v>244</v>
      </c>
      <c r="AT440" s="23" t="s">
        <v>164</v>
      </c>
      <c r="AU440" s="23" t="s">
        <v>108</v>
      </c>
      <c r="AY440" s="23" t="s">
        <v>162</v>
      </c>
      <c r="BE440" s="184">
        <f t="shared" ref="BE440:BE457" si="24">IF(N440="základní",J440,0)</f>
        <v>0</v>
      </c>
      <c r="BF440" s="184">
        <f t="shared" ref="BF440:BF457" si="25">IF(N440="snížená",J440,0)</f>
        <v>0</v>
      </c>
      <c r="BG440" s="184">
        <f t="shared" ref="BG440:BG457" si="26">IF(N440="zákl. přenesená",J440,0)</f>
        <v>0</v>
      </c>
      <c r="BH440" s="184">
        <f t="shared" ref="BH440:BH457" si="27">IF(N440="sníž. přenesená",J440,0)</f>
        <v>0</v>
      </c>
      <c r="BI440" s="184">
        <f t="shared" ref="BI440:BI457" si="28">IF(N440="nulová",J440,0)</f>
        <v>0</v>
      </c>
      <c r="BJ440" s="23" t="s">
        <v>108</v>
      </c>
      <c r="BK440" s="184">
        <f t="shared" ref="BK440:BK457" si="29">ROUND(I440*H440,2)</f>
        <v>0</v>
      </c>
      <c r="BL440" s="23" t="s">
        <v>244</v>
      </c>
      <c r="BM440" s="23" t="s">
        <v>914</v>
      </c>
    </row>
    <row r="441" spans="2:65" s="1" customFormat="1" ht="31.5" customHeight="1">
      <c r="B441" s="172"/>
      <c r="C441" s="207" t="s">
        <v>915</v>
      </c>
      <c r="D441" s="207" t="s">
        <v>208</v>
      </c>
      <c r="E441" s="208" t="s">
        <v>916</v>
      </c>
      <c r="F441" s="209" t="s">
        <v>917</v>
      </c>
      <c r="G441" s="210" t="s">
        <v>276</v>
      </c>
      <c r="H441" s="211">
        <v>3</v>
      </c>
      <c r="I441" s="212"/>
      <c r="J441" s="213">
        <f t="shared" si="20"/>
        <v>0</v>
      </c>
      <c r="K441" s="209" t="s">
        <v>5</v>
      </c>
      <c r="L441" s="214"/>
      <c r="M441" s="215" t="s">
        <v>5</v>
      </c>
      <c r="N441" s="216" t="s">
        <v>43</v>
      </c>
      <c r="O441" s="40"/>
      <c r="P441" s="182">
        <f t="shared" si="21"/>
        <v>0</v>
      </c>
      <c r="Q441" s="182">
        <v>1.7999999999999999E-2</v>
      </c>
      <c r="R441" s="182">
        <f t="shared" si="22"/>
        <v>5.3999999999999992E-2</v>
      </c>
      <c r="S441" s="182">
        <v>0</v>
      </c>
      <c r="T441" s="183">
        <f t="shared" si="23"/>
        <v>0</v>
      </c>
      <c r="AR441" s="23" t="s">
        <v>326</v>
      </c>
      <c r="AT441" s="23" t="s">
        <v>208</v>
      </c>
      <c r="AU441" s="23" t="s">
        <v>108</v>
      </c>
      <c r="AY441" s="23" t="s">
        <v>162</v>
      </c>
      <c r="BE441" s="184">
        <f t="shared" si="24"/>
        <v>0</v>
      </c>
      <c r="BF441" s="184">
        <f t="shared" si="25"/>
        <v>0</v>
      </c>
      <c r="BG441" s="184">
        <f t="shared" si="26"/>
        <v>0</v>
      </c>
      <c r="BH441" s="184">
        <f t="shared" si="27"/>
        <v>0</v>
      </c>
      <c r="BI441" s="184">
        <f t="shared" si="28"/>
        <v>0</v>
      </c>
      <c r="BJ441" s="23" t="s">
        <v>108</v>
      </c>
      <c r="BK441" s="184">
        <f t="shared" si="29"/>
        <v>0</v>
      </c>
      <c r="BL441" s="23" t="s">
        <v>244</v>
      </c>
      <c r="BM441" s="23" t="s">
        <v>918</v>
      </c>
    </row>
    <row r="442" spans="2:65" s="1" customFormat="1" ht="31.5" customHeight="1">
      <c r="B442" s="172"/>
      <c r="C442" s="207" t="s">
        <v>919</v>
      </c>
      <c r="D442" s="207" t="s">
        <v>208</v>
      </c>
      <c r="E442" s="208" t="s">
        <v>920</v>
      </c>
      <c r="F442" s="209" t="s">
        <v>921</v>
      </c>
      <c r="G442" s="210" t="s">
        <v>276</v>
      </c>
      <c r="H442" s="211">
        <v>2</v>
      </c>
      <c r="I442" s="212"/>
      <c r="J442" s="213">
        <f t="shared" si="20"/>
        <v>0</v>
      </c>
      <c r="K442" s="209" t="s">
        <v>5</v>
      </c>
      <c r="L442" s="214"/>
      <c r="M442" s="215" t="s">
        <v>5</v>
      </c>
      <c r="N442" s="216" t="s">
        <v>43</v>
      </c>
      <c r="O442" s="40"/>
      <c r="P442" s="182">
        <f t="shared" si="21"/>
        <v>0</v>
      </c>
      <c r="Q442" s="182">
        <v>0.02</v>
      </c>
      <c r="R442" s="182">
        <f t="shared" si="22"/>
        <v>0.04</v>
      </c>
      <c r="S442" s="182">
        <v>0</v>
      </c>
      <c r="T442" s="183">
        <f t="shared" si="23"/>
        <v>0</v>
      </c>
      <c r="AR442" s="23" t="s">
        <v>326</v>
      </c>
      <c r="AT442" s="23" t="s">
        <v>208</v>
      </c>
      <c r="AU442" s="23" t="s">
        <v>108</v>
      </c>
      <c r="AY442" s="23" t="s">
        <v>162</v>
      </c>
      <c r="BE442" s="184">
        <f t="shared" si="24"/>
        <v>0</v>
      </c>
      <c r="BF442" s="184">
        <f t="shared" si="25"/>
        <v>0</v>
      </c>
      <c r="BG442" s="184">
        <f t="shared" si="26"/>
        <v>0</v>
      </c>
      <c r="BH442" s="184">
        <f t="shared" si="27"/>
        <v>0</v>
      </c>
      <c r="BI442" s="184">
        <f t="shared" si="28"/>
        <v>0</v>
      </c>
      <c r="BJ442" s="23" t="s">
        <v>108</v>
      </c>
      <c r="BK442" s="184">
        <f t="shared" si="29"/>
        <v>0</v>
      </c>
      <c r="BL442" s="23" t="s">
        <v>244</v>
      </c>
      <c r="BM442" s="23" t="s">
        <v>922</v>
      </c>
    </row>
    <row r="443" spans="2:65" s="1" customFormat="1" ht="22.5" customHeight="1">
      <c r="B443" s="172"/>
      <c r="C443" s="173" t="s">
        <v>923</v>
      </c>
      <c r="D443" s="173" t="s">
        <v>164</v>
      </c>
      <c r="E443" s="174" t="s">
        <v>924</v>
      </c>
      <c r="F443" s="175" t="s">
        <v>925</v>
      </c>
      <c r="G443" s="176" t="s">
        <v>276</v>
      </c>
      <c r="H443" s="177">
        <v>4</v>
      </c>
      <c r="I443" s="178"/>
      <c r="J443" s="179">
        <f t="shared" si="20"/>
        <v>0</v>
      </c>
      <c r="K443" s="175" t="s">
        <v>168</v>
      </c>
      <c r="L443" s="39"/>
      <c r="M443" s="180" t="s">
        <v>5</v>
      </c>
      <c r="N443" s="181" t="s">
        <v>43</v>
      </c>
      <c r="O443" s="40"/>
      <c r="P443" s="182">
        <f t="shared" si="21"/>
        <v>0</v>
      </c>
      <c r="Q443" s="182">
        <v>0</v>
      </c>
      <c r="R443" s="182">
        <f t="shared" si="22"/>
        <v>0</v>
      </c>
      <c r="S443" s="182">
        <v>0</v>
      </c>
      <c r="T443" s="183">
        <f t="shared" si="23"/>
        <v>0</v>
      </c>
      <c r="AR443" s="23" t="s">
        <v>244</v>
      </c>
      <c r="AT443" s="23" t="s">
        <v>164</v>
      </c>
      <c r="AU443" s="23" t="s">
        <v>108</v>
      </c>
      <c r="AY443" s="23" t="s">
        <v>162</v>
      </c>
      <c r="BE443" s="184">
        <f t="shared" si="24"/>
        <v>0</v>
      </c>
      <c r="BF443" s="184">
        <f t="shared" si="25"/>
        <v>0</v>
      </c>
      <c r="BG443" s="184">
        <f t="shared" si="26"/>
        <v>0</v>
      </c>
      <c r="BH443" s="184">
        <f t="shared" si="27"/>
        <v>0</v>
      </c>
      <c r="BI443" s="184">
        <f t="shared" si="28"/>
        <v>0</v>
      </c>
      <c r="BJ443" s="23" t="s">
        <v>108</v>
      </c>
      <c r="BK443" s="184">
        <f t="shared" si="29"/>
        <v>0</v>
      </c>
      <c r="BL443" s="23" t="s">
        <v>244</v>
      </c>
      <c r="BM443" s="23" t="s">
        <v>926</v>
      </c>
    </row>
    <row r="444" spans="2:65" s="1" customFormat="1" ht="31.5" customHeight="1">
      <c r="B444" s="172"/>
      <c r="C444" s="207" t="s">
        <v>927</v>
      </c>
      <c r="D444" s="207" t="s">
        <v>208</v>
      </c>
      <c r="E444" s="208" t="s">
        <v>928</v>
      </c>
      <c r="F444" s="209" t="s">
        <v>929</v>
      </c>
      <c r="G444" s="210" t="s">
        <v>276</v>
      </c>
      <c r="H444" s="211">
        <v>2</v>
      </c>
      <c r="I444" s="212"/>
      <c r="J444" s="213">
        <f t="shared" si="20"/>
        <v>0</v>
      </c>
      <c r="K444" s="209" t="s">
        <v>5</v>
      </c>
      <c r="L444" s="214"/>
      <c r="M444" s="215" t="s">
        <v>5</v>
      </c>
      <c r="N444" s="216" t="s">
        <v>43</v>
      </c>
      <c r="O444" s="40"/>
      <c r="P444" s="182">
        <f t="shared" si="21"/>
        <v>0</v>
      </c>
      <c r="Q444" s="182">
        <v>2.1999999999999999E-2</v>
      </c>
      <c r="R444" s="182">
        <f t="shared" si="22"/>
        <v>4.3999999999999997E-2</v>
      </c>
      <c r="S444" s="182">
        <v>0</v>
      </c>
      <c r="T444" s="183">
        <f t="shared" si="23"/>
        <v>0</v>
      </c>
      <c r="AR444" s="23" t="s">
        <v>326</v>
      </c>
      <c r="AT444" s="23" t="s">
        <v>208</v>
      </c>
      <c r="AU444" s="23" t="s">
        <v>108</v>
      </c>
      <c r="AY444" s="23" t="s">
        <v>162</v>
      </c>
      <c r="BE444" s="184">
        <f t="shared" si="24"/>
        <v>0</v>
      </c>
      <c r="BF444" s="184">
        <f t="shared" si="25"/>
        <v>0</v>
      </c>
      <c r="BG444" s="184">
        <f t="shared" si="26"/>
        <v>0</v>
      </c>
      <c r="BH444" s="184">
        <f t="shared" si="27"/>
        <v>0</v>
      </c>
      <c r="BI444" s="184">
        <f t="shared" si="28"/>
        <v>0</v>
      </c>
      <c r="BJ444" s="23" t="s">
        <v>108</v>
      </c>
      <c r="BK444" s="184">
        <f t="shared" si="29"/>
        <v>0</v>
      </c>
      <c r="BL444" s="23" t="s">
        <v>244</v>
      </c>
      <c r="BM444" s="23" t="s">
        <v>930</v>
      </c>
    </row>
    <row r="445" spans="2:65" s="1" customFormat="1" ht="31.5" customHeight="1">
      <c r="B445" s="172"/>
      <c r="C445" s="207" t="s">
        <v>931</v>
      </c>
      <c r="D445" s="207" t="s">
        <v>208</v>
      </c>
      <c r="E445" s="208" t="s">
        <v>932</v>
      </c>
      <c r="F445" s="209" t="s">
        <v>933</v>
      </c>
      <c r="G445" s="210" t="s">
        <v>276</v>
      </c>
      <c r="H445" s="211">
        <v>2</v>
      </c>
      <c r="I445" s="212"/>
      <c r="J445" s="213">
        <f t="shared" si="20"/>
        <v>0</v>
      </c>
      <c r="K445" s="209" t="s">
        <v>5</v>
      </c>
      <c r="L445" s="214"/>
      <c r="M445" s="215" t="s">
        <v>5</v>
      </c>
      <c r="N445" s="216" t="s">
        <v>43</v>
      </c>
      <c r="O445" s="40"/>
      <c r="P445" s="182">
        <f t="shared" si="21"/>
        <v>0</v>
      </c>
      <c r="Q445" s="182">
        <v>1.6E-2</v>
      </c>
      <c r="R445" s="182">
        <f t="shared" si="22"/>
        <v>3.2000000000000001E-2</v>
      </c>
      <c r="S445" s="182">
        <v>0</v>
      </c>
      <c r="T445" s="183">
        <f t="shared" si="23"/>
        <v>0</v>
      </c>
      <c r="AR445" s="23" t="s">
        <v>326</v>
      </c>
      <c r="AT445" s="23" t="s">
        <v>208</v>
      </c>
      <c r="AU445" s="23" t="s">
        <v>108</v>
      </c>
      <c r="AY445" s="23" t="s">
        <v>162</v>
      </c>
      <c r="BE445" s="184">
        <f t="shared" si="24"/>
        <v>0</v>
      </c>
      <c r="BF445" s="184">
        <f t="shared" si="25"/>
        <v>0</v>
      </c>
      <c r="BG445" s="184">
        <f t="shared" si="26"/>
        <v>0</v>
      </c>
      <c r="BH445" s="184">
        <f t="shared" si="27"/>
        <v>0</v>
      </c>
      <c r="BI445" s="184">
        <f t="shared" si="28"/>
        <v>0</v>
      </c>
      <c r="BJ445" s="23" t="s">
        <v>108</v>
      </c>
      <c r="BK445" s="184">
        <f t="shared" si="29"/>
        <v>0</v>
      </c>
      <c r="BL445" s="23" t="s">
        <v>244</v>
      </c>
      <c r="BM445" s="23" t="s">
        <v>934</v>
      </c>
    </row>
    <row r="446" spans="2:65" s="1" customFormat="1" ht="31.5" customHeight="1">
      <c r="B446" s="172"/>
      <c r="C446" s="173" t="s">
        <v>935</v>
      </c>
      <c r="D446" s="173" t="s">
        <v>164</v>
      </c>
      <c r="E446" s="174" t="s">
        <v>936</v>
      </c>
      <c r="F446" s="175" t="s">
        <v>937</v>
      </c>
      <c r="G446" s="176" t="s">
        <v>276</v>
      </c>
      <c r="H446" s="177">
        <v>2</v>
      </c>
      <c r="I446" s="178"/>
      <c r="J446" s="179">
        <f t="shared" si="20"/>
        <v>0</v>
      </c>
      <c r="K446" s="175" t="s">
        <v>168</v>
      </c>
      <c r="L446" s="39"/>
      <c r="M446" s="180" t="s">
        <v>5</v>
      </c>
      <c r="N446" s="181" t="s">
        <v>43</v>
      </c>
      <c r="O446" s="40"/>
      <c r="P446" s="182">
        <f t="shared" si="21"/>
        <v>0</v>
      </c>
      <c r="Q446" s="182">
        <v>0</v>
      </c>
      <c r="R446" s="182">
        <f t="shared" si="22"/>
        <v>0</v>
      </c>
      <c r="S446" s="182">
        <v>0</v>
      </c>
      <c r="T446" s="183">
        <f t="shared" si="23"/>
        <v>0</v>
      </c>
      <c r="AR446" s="23" t="s">
        <v>244</v>
      </c>
      <c r="AT446" s="23" t="s">
        <v>164</v>
      </c>
      <c r="AU446" s="23" t="s">
        <v>108</v>
      </c>
      <c r="AY446" s="23" t="s">
        <v>162</v>
      </c>
      <c r="BE446" s="184">
        <f t="shared" si="24"/>
        <v>0</v>
      </c>
      <c r="BF446" s="184">
        <f t="shared" si="25"/>
        <v>0</v>
      </c>
      <c r="BG446" s="184">
        <f t="shared" si="26"/>
        <v>0</v>
      </c>
      <c r="BH446" s="184">
        <f t="shared" si="27"/>
        <v>0</v>
      </c>
      <c r="BI446" s="184">
        <f t="shared" si="28"/>
        <v>0</v>
      </c>
      <c r="BJ446" s="23" t="s">
        <v>108</v>
      </c>
      <c r="BK446" s="184">
        <f t="shared" si="29"/>
        <v>0</v>
      </c>
      <c r="BL446" s="23" t="s">
        <v>244</v>
      </c>
      <c r="BM446" s="23" t="s">
        <v>938</v>
      </c>
    </row>
    <row r="447" spans="2:65" s="1" customFormat="1" ht="31.5" customHeight="1">
      <c r="B447" s="172"/>
      <c r="C447" s="207" t="s">
        <v>939</v>
      </c>
      <c r="D447" s="207" t="s">
        <v>208</v>
      </c>
      <c r="E447" s="208" t="s">
        <v>940</v>
      </c>
      <c r="F447" s="209" t="s">
        <v>941</v>
      </c>
      <c r="G447" s="210" t="s">
        <v>276</v>
      </c>
      <c r="H447" s="211">
        <v>2</v>
      </c>
      <c r="I447" s="212"/>
      <c r="J447" s="213">
        <f t="shared" si="20"/>
        <v>0</v>
      </c>
      <c r="K447" s="209" t="s">
        <v>5</v>
      </c>
      <c r="L447" s="214"/>
      <c r="M447" s="215" t="s">
        <v>5</v>
      </c>
      <c r="N447" s="216" t="s">
        <v>43</v>
      </c>
      <c r="O447" s="40"/>
      <c r="P447" s="182">
        <f t="shared" si="21"/>
        <v>0</v>
      </c>
      <c r="Q447" s="182">
        <v>2.5999999999999999E-2</v>
      </c>
      <c r="R447" s="182">
        <f t="shared" si="22"/>
        <v>5.1999999999999998E-2</v>
      </c>
      <c r="S447" s="182">
        <v>0</v>
      </c>
      <c r="T447" s="183">
        <f t="shared" si="23"/>
        <v>0</v>
      </c>
      <c r="AR447" s="23" t="s">
        <v>326</v>
      </c>
      <c r="AT447" s="23" t="s">
        <v>208</v>
      </c>
      <c r="AU447" s="23" t="s">
        <v>108</v>
      </c>
      <c r="AY447" s="23" t="s">
        <v>162</v>
      </c>
      <c r="BE447" s="184">
        <f t="shared" si="24"/>
        <v>0</v>
      </c>
      <c r="BF447" s="184">
        <f t="shared" si="25"/>
        <v>0</v>
      </c>
      <c r="BG447" s="184">
        <f t="shared" si="26"/>
        <v>0</v>
      </c>
      <c r="BH447" s="184">
        <f t="shared" si="27"/>
        <v>0</v>
      </c>
      <c r="BI447" s="184">
        <f t="shared" si="28"/>
        <v>0</v>
      </c>
      <c r="BJ447" s="23" t="s">
        <v>108</v>
      </c>
      <c r="BK447" s="184">
        <f t="shared" si="29"/>
        <v>0</v>
      </c>
      <c r="BL447" s="23" t="s">
        <v>244</v>
      </c>
      <c r="BM447" s="23" t="s">
        <v>942</v>
      </c>
    </row>
    <row r="448" spans="2:65" s="1" customFormat="1" ht="31.5" customHeight="1">
      <c r="B448" s="172"/>
      <c r="C448" s="173" t="s">
        <v>943</v>
      </c>
      <c r="D448" s="173" t="s">
        <v>164</v>
      </c>
      <c r="E448" s="174" t="s">
        <v>944</v>
      </c>
      <c r="F448" s="175" t="s">
        <v>945</v>
      </c>
      <c r="G448" s="176" t="s">
        <v>276</v>
      </c>
      <c r="H448" s="177">
        <v>2</v>
      </c>
      <c r="I448" s="178"/>
      <c r="J448" s="179">
        <f t="shared" si="20"/>
        <v>0</v>
      </c>
      <c r="K448" s="175" t="s">
        <v>168</v>
      </c>
      <c r="L448" s="39"/>
      <c r="M448" s="180" t="s">
        <v>5</v>
      </c>
      <c r="N448" s="181" t="s">
        <v>43</v>
      </c>
      <c r="O448" s="40"/>
      <c r="P448" s="182">
        <f t="shared" si="21"/>
        <v>0</v>
      </c>
      <c r="Q448" s="182">
        <v>0</v>
      </c>
      <c r="R448" s="182">
        <f t="shared" si="22"/>
        <v>0</v>
      </c>
      <c r="S448" s="182">
        <v>0</v>
      </c>
      <c r="T448" s="183">
        <f t="shared" si="23"/>
        <v>0</v>
      </c>
      <c r="AR448" s="23" t="s">
        <v>244</v>
      </c>
      <c r="AT448" s="23" t="s">
        <v>164</v>
      </c>
      <c r="AU448" s="23" t="s">
        <v>108</v>
      </c>
      <c r="AY448" s="23" t="s">
        <v>162</v>
      </c>
      <c r="BE448" s="184">
        <f t="shared" si="24"/>
        <v>0</v>
      </c>
      <c r="BF448" s="184">
        <f t="shared" si="25"/>
        <v>0</v>
      </c>
      <c r="BG448" s="184">
        <f t="shared" si="26"/>
        <v>0</v>
      </c>
      <c r="BH448" s="184">
        <f t="shared" si="27"/>
        <v>0</v>
      </c>
      <c r="BI448" s="184">
        <f t="shared" si="28"/>
        <v>0</v>
      </c>
      <c r="BJ448" s="23" t="s">
        <v>108</v>
      </c>
      <c r="BK448" s="184">
        <f t="shared" si="29"/>
        <v>0</v>
      </c>
      <c r="BL448" s="23" t="s">
        <v>244</v>
      </c>
      <c r="BM448" s="23" t="s">
        <v>946</v>
      </c>
    </row>
    <row r="449" spans="2:65" s="1" customFormat="1" ht="31.5" customHeight="1">
      <c r="B449" s="172"/>
      <c r="C449" s="207" t="s">
        <v>947</v>
      </c>
      <c r="D449" s="207" t="s">
        <v>208</v>
      </c>
      <c r="E449" s="208" t="s">
        <v>920</v>
      </c>
      <c r="F449" s="209" t="s">
        <v>921</v>
      </c>
      <c r="G449" s="210" t="s">
        <v>276</v>
      </c>
      <c r="H449" s="211">
        <v>2</v>
      </c>
      <c r="I449" s="212"/>
      <c r="J449" s="213">
        <f t="shared" si="20"/>
        <v>0</v>
      </c>
      <c r="K449" s="209" t="s">
        <v>5</v>
      </c>
      <c r="L449" s="214"/>
      <c r="M449" s="215" t="s">
        <v>5</v>
      </c>
      <c r="N449" s="216" t="s">
        <v>43</v>
      </c>
      <c r="O449" s="40"/>
      <c r="P449" s="182">
        <f t="shared" si="21"/>
        <v>0</v>
      </c>
      <c r="Q449" s="182">
        <v>0.02</v>
      </c>
      <c r="R449" s="182">
        <f t="shared" si="22"/>
        <v>0.04</v>
      </c>
      <c r="S449" s="182">
        <v>0</v>
      </c>
      <c r="T449" s="183">
        <f t="shared" si="23"/>
        <v>0</v>
      </c>
      <c r="AR449" s="23" t="s">
        <v>326</v>
      </c>
      <c r="AT449" s="23" t="s">
        <v>208</v>
      </c>
      <c r="AU449" s="23" t="s">
        <v>108</v>
      </c>
      <c r="AY449" s="23" t="s">
        <v>162</v>
      </c>
      <c r="BE449" s="184">
        <f t="shared" si="24"/>
        <v>0</v>
      </c>
      <c r="BF449" s="184">
        <f t="shared" si="25"/>
        <v>0</v>
      </c>
      <c r="BG449" s="184">
        <f t="shared" si="26"/>
        <v>0</v>
      </c>
      <c r="BH449" s="184">
        <f t="shared" si="27"/>
        <v>0</v>
      </c>
      <c r="BI449" s="184">
        <f t="shared" si="28"/>
        <v>0</v>
      </c>
      <c r="BJ449" s="23" t="s">
        <v>108</v>
      </c>
      <c r="BK449" s="184">
        <f t="shared" si="29"/>
        <v>0</v>
      </c>
      <c r="BL449" s="23" t="s">
        <v>244</v>
      </c>
      <c r="BM449" s="23" t="s">
        <v>948</v>
      </c>
    </row>
    <row r="450" spans="2:65" s="1" customFormat="1" ht="31.5" customHeight="1">
      <c r="B450" s="172"/>
      <c r="C450" s="173" t="s">
        <v>949</v>
      </c>
      <c r="D450" s="173" t="s">
        <v>164</v>
      </c>
      <c r="E450" s="174" t="s">
        <v>950</v>
      </c>
      <c r="F450" s="175" t="s">
        <v>951</v>
      </c>
      <c r="G450" s="176" t="s">
        <v>276</v>
      </c>
      <c r="H450" s="177">
        <v>10</v>
      </c>
      <c r="I450" s="178"/>
      <c r="J450" s="179">
        <f t="shared" si="20"/>
        <v>0</v>
      </c>
      <c r="K450" s="175" t="s">
        <v>168</v>
      </c>
      <c r="L450" s="39"/>
      <c r="M450" s="180" t="s">
        <v>5</v>
      </c>
      <c r="N450" s="181" t="s">
        <v>43</v>
      </c>
      <c r="O450" s="40"/>
      <c r="P450" s="182">
        <f t="shared" si="21"/>
        <v>0</v>
      </c>
      <c r="Q450" s="182">
        <v>0</v>
      </c>
      <c r="R450" s="182">
        <f t="shared" si="22"/>
        <v>0</v>
      </c>
      <c r="S450" s="182">
        <v>0</v>
      </c>
      <c r="T450" s="183">
        <f t="shared" si="23"/>
        <v>0</v>
      </c>
      <c r="AR450" s="23" t="s">
        <v>244</v>
      </c>
      <c r="AT450" s="23" t="s">
        <v>164</v>
      </c>
      <c r="AU450" s="23" t="s">
        <v>108</v>
      </c>
      <c r="AY450" s="23" t="s">
        <v>162</v>
      </c>
      <c r="BE450" s="184">
        <f t="shared" si="24"/>
        <v>0</v>
      </c>
      <c r="BF450" s="184">
        <f t="shared" si="25"/>
        <v>0</v>
      </c>
      <c r="BG450" s="184">
        <f t="shared" si="26"/>
        <v>0</v>
      </c>
      <c r="BH450" s="184">
        <f t="shared" si="27"/>
        <v>0</v>
      </c>
      <c r="BI450" s="184">
        <f t="shared" si="28"/>
        <v>0</v>
      </c>
      <c r="BJ450" s="23" t="s">
        <v>108</v>
      </c>
      <c r="BK450" s="184">
        <f t="shared" si="29"/>
        <v>0</v>
      </c>
      <c r="BL450" s="23" t="s">
        <v>244</v>
      </c>
      <c r="BM450" s="23" t="s">
        <v>952</v>
      </c>
    </row>
    <row r="451" spans="2:65" s="1" customFormat="1" ht="31.5" customHeight="1">
      <c r="B451" s="172"/>
      <c r="C451" s="207" t="s">
        <v>953</v>
      </c>
      <c r="D451" s="207" t="s">
        <v>208</v>
      </c>
      <c r="E451" s="208" t="s">
        <v>954</v>
      </c>
      <c r="F451" s="209" t="s">
        <v>955</v>
      </c>
      <c r="G451" s="210" t="s">
        <v>276</v>
      </c>
      <c r="H451" s="211">
        <v>10</v>
      </c>
      <c r="I451" s="212"/>
      <c r="J451" s="213">
        <f t="shared" si="20"/>
        <v>0</v>
      </c>
      <c r="K451" s="209" t="s">
        <v>5</v>
      </c>
      <c r="L451" s="214"/>
      <c r="M451" s="215" t="s">
        <v>5</v>
      </c>
      <c r="N451" s="216" t="s">
        <v>43</v>
      </c>
      <c r="O451" s="40"/>
      <c r="P451" s="182">
        <f t="shared" si="21"/>
        <v>0</v>
      </c>
      <c r="Q451" s="182">
        <v>3.7999999999999999E-2</v>
      </c>
      <c r="R451" s="182">
        <f t="shared" si="22"/>
        <v>0.38</v>
      </c>
      <c r="S451" s="182">
        <v>0</v>
      </c>
      <c r="T451" s="183">
        <f t="shared" si="23"/>
        <v>0</v>
      </c>
      <c r="AR451" s="23" t="s">
        <v>326</v>
      </c>
      <c r="AT451" s="23" t="s">
        <v>208</v>
      </c>
      <c r="AU451" s="23" t="s">
        <v>108</v>
      </c>
      <c r="AY451" s="23" t="s">
        <v>162</v>
      </c>
      <c r="BE451" s="184">
        <f t="shared" si="24"/>
        <v>0</v>
      </c>
      <c r="BF451" s="184">
        <f t="shared" si="25"/>
        <v>0</v>
      </c>
      <c r="BG451" s="184">
        <f t="shared" si="26"/>
        <v>0</v>
      </c>
      <c r="BH451" s="184">
        <f t="shared" si="27"/>
        <v>0</v>
      </c>
      <c r="BI451" s="184">
        <f t="shared" si="28"/>
        <v>0</v>
      </c>
      <c r="BJ451" s="23" t="s">
        <v>108</v>
      </c>
      <c r="BK451" s="184">
        <f t="shared" si="29"/>
        <v>0</v>
      </c>
      <c r="BL451" s="23" t="s">
        <v>244</v>
      </c>
      <c r="BM451" s="23" t="s">
        <v>956</v>
      </c>
    </row>
    <row r="452" spans="2:65" s="1" customFormat="1" ht="22.5" customHeight="1">
      <c r="B452" s="172"/>
      <c r="C452" s="173" t="s">
        <v>892</v>
      </c>
      <c r="D452" s="173" t="s">
        <v>164</v>
      </c>
      <c r="E452" s="174" t="s">
        <v>957</v>
      </c>
      <c r="F452" s="175" t="s">
        <v>958</v>
      </c>
      <c r="G452" s="176" t="s">
        <v>276</v>
      </c>
      <c r="H452" s="177">
        <v>2</v>
      </c>
      <c r="I452" s="178"/>
      <c r="J452" s="179">
        <f t="shared" si="20"/>
        <v>0</v>
      </c>
      <c r="K452" s="175" t="s">
        <v>168</v>
      </c>
      <c r="L452" s="39"/>
      <c r="M452" s="180" t="s">
        <v>5</v>
      </c>
      <c r="N452" s="181" t="s">
        <v>43</v>
      </c>
      <c r="O452" s="40"/>
      <c r="P452" s="182">
        <f t="shared" si="21"/>
        <v>0</v>
      </c>
      <c r="Q452" s="182">
        <v>0</v>
      </c>
      <c r="R452" s="182">
        <f t="shared" si="22"/>
        <v>0</v>
      </c>
      <c r="S452" s="182">
        <v>0</v>
      </c>
      <c r="T452" s="183">
        <f t="shared" si="23"/>
        <v>0</v>
      </c>
      <c r="AR452" s="23" t="s">
        <v>244</v>
      </c>
      <c r="AT452" s="23" t="s">
        <v>164</v>
      </c>
      <c r="AU452" s="23" t="s">
        <v>108</v>
      </c>
      <c r="AY452" s="23" t="s">
        <v>162</v>
      </c>
      <c r="BE452" s="184">
        <f t="shared" si="24"/>
        <v>0</v>
      </c>
      <c r="BF452" s="184">
        <f t="shared" si="25"/>
        <v>0</v>
      </c>
      <c r="BG452" s="184">
        <f t="shared" si="26"/>
        <v>0</v>
      </c>
      <c r="BH452" s="184">
        <f t="shared" si="27"/>
        <v>0</v>
      </c>
      <c r="BI452" s="184">
        <f t="shared" si="28"/>
        <v>0</v>
      </c>
      <c r="BJ452" s="23" t="s">
        <v>108</v>
      </c>
      <c r="BK452" s="184">
        <f t="shared" si="29"/>
        <v>0</v>
      </c>
      <c r="BL452" s="23" t="s">
        <v>244</v>
      </c>
      <c r="BM452" s="23" t="s">
        <v>959</v>
      </c>
    </row>
    <row r="453" spans="2:65" s="1" customFormat="1" ht="22.5" customHeight="1">
      <c r="B453" s="172"/>
      <c r="C453" s="207" t="s">
        <v>960</v>
      </c>
      <c r="D453" s="207" t="s">
        <v>208</v>
      </c>
      <c r="E453" s="208" t="s">
        <v>961</v>
      </c>
      <c r="F453" s="209" t="s">
        <v>962</v>
      </c>
      <c r="G453" s="210" t="s">
        <v>276</v>
      </c>
      <c r="H453" s="211">
        <v>2</v>
      </c>
      <c r="I453" s="212"/>
      <c r="J453" s="213">
        <f t="shared" si="20"/>
        <v>0</v>
      </c>
      <c r="K453" s="209" t="s">
        <v>168</v>
      </c>
      <c r="L453" s="214"/>
      <c r="M453" s="215" t="s">
        <v>5</v>
      </c>
      <c r="N453" s="216" t="s">
        <v>43</v>
      </c>
      <c r="O453" s="40"/>
      <c r="P453" s="182">
        <f t="shared" si="21"/>
        <v>0</v>
      </c>
      <c r="Q453" s="182">
        <v>3.8E-3</v>
      </c>
      <c r="R453" s="182">
        <f t="shared" si="22"/>
        <v>7.6E-3</v>
      </c>
      <c r="S453" s="182">
        <v>0</v>
      </c>
      <c r="T453" s="183">
        <f t="shared" si="23"/>
        <v>0</v>
      </c>
      <c r="AR453" s="23" t="s">
        <v>326</v>
      </c>
      <c r="AT453" s="23" t="s">
        <v>208</v>
      </c>
      <c r="AU453" s="23" t="s">
        <v>108</v>
      </c>
      <c r="AY453" s="23" t="s">
        <v>162</v>
      </c>
      <c r="BE453" s="184">
        <f t="shared" si="24"/>
        <v>0</v>
      </c>
      <c r="BF453" s="184">
        <f t="shared" si="25"/>
        <v>0</v>
      </c>
      <c r="BG453" s="184">
        <f t="shared" si="26"/>
        <v>0</v>
      </c>
      <c r="BH453" s="184">
        <f t="shared" si="27"/>
        <v>0</v>
      </c>
      <c r="BI453" s="184">
        <f t="shared" si="28"/>
        <v>0</v>
      </c>
      <c r="BJ453" s="23" t="s">
        <v>108</v>
      </c>
      <c r="BK453" s="184">
        <f t="shared" si="29"/>
        <v>0</v>
      </c>
      <c r="BL453" s="23" t="s">
        <v>244</v>
      </c>
      <c r="BM453" s="23" t="s">
        <v>963</v>
      </c>
    </row>
    <row r="454" spans="2:65" s="1" customFormat="1" ht="22.5" customHeight="1">
      <c r="B454" s="172"/>
      <c r="C454" s="173" t="s">
        <v>964</v>
      </c>
      <c r="D454" s="173" t="s">
        <v>164</v>
      </c>
      <c r="E454" s="174" t="s">
        <v>965</v>
      </c>
      <c r="F454" s="175" t="s">
        <v>966</v>
      </c>
      <c r="G454" s="176" t="s">
        <v>276</v>
      </c>
      <c r="H454" s="177">
        <v>12</v>
      </c>
      <c r="I454" s="178"/>
      <c r="J454" s="179">
        <f t="shared" si="20"/>
        <v>0</v>
      </c>
      <c r="K454" s="175" t="s">
        <v>168</v>
      </c>
      <c r="L454" s="39"/>
      <c r="M454" s="180" t="s">
        <v>5</v>
      </c>
      <c r="N454" s="181" t="s">
        <v>43</v>
      </c>
      <c r="O454" s="40"/>
      <c r="P454" s="182">
        <f t="shared" si="21"/>
        <v>0</v>
      </c>
      <c r="Q454" s="182">
        <v>4.6000000000000001E-4</v>
      </c>
      <c r="R454" s="182">
        <f t="shared" si="22"/>
        <v>5.5200000000000006E-3</v>
      </c>
      <c r="S454" s="182">
        <v>0</v>
      </c>
      <c r="T454" s="183">
        <f t="shared" si="23"/>
        <v>0</v>
      </c>
      <c r="AR454" s="23" t="s">
        <v>244</v>
      </c>
      <c r="AT454" s="23" t="s">
        <v>164</v>
      </c>
      <c r="AU454" s="23" t="s">
        <v>108</v>
      </c>
      <c r="AY454" s="23" t="s">
        <v>162</v>
      </c>
      <c r="BE454" s="184">
        <f t="shared" si="24"/>
        <v>0</v>
      </c>
      <c r="BF454" s="184">
        <f t="shared" si="25"/>
        <v>0</v>
      </c>
      <c r="BG454" s="184">
        <f t="shared" si="26"/>
        <v>0</v>
      </c>
      <c r="BH454" s="184">
        <f t="shared" si="27"/>
        <v>0</v>
      </c>
      <c r="BI454" s="184">
        <f t="shared" si="28"/>
        <v>0</v>
      </c>
      <c r="BJ454" s="23" t="s">
        <v>108</v>
      </c>
      <c r="BK454" s="184">
        <f t="shared" si="29"/>
        <v>0</v>
      </c>
      <c r="BL454" s="23" t="s">
        <v>244</v>
      </c>
      <c r="BM454" s="23" t="s">
        <v>967</v>
      </c>
    </row>
    <row r="455" spans="2:65" s="1" customFormat="1" ht="31.5" customHeight="1">
      <c r="B455" s="172"/>
      <c r="C455" s="207" t="s">
        <v>968</v>
      </c>
      <c r="D455" s="207" t="s">
        <v>208</v>
      </c>
      <c r="E455" s="208" t="s">
        <v>969</v>
      </c>
      <c r="F455" s="209" t="s">
        <v>970</v>
      </c>
      <c r="G455" s="210" t="s">
        <v>276</v>
      </c>
      <c r="H455" s="211">
        <v>2</v>
      </c>
      <c r="I455" s="212"/>
      <c r="J455" s="213">
        <f t="shared" si="20"/>
        <v>0</v>
      </c>
      <c r="K455" s="209" t="s">
        <v>168</v>
      </c>
      <c r="L455" s="214"/>
      <c r="M455" s="215" t="s">
        <v>5</v>
      </c>
      <c r="N455" s="216" t="s">
        <v>43</v>
      </c>
      <c r="O455" s="40"/>
      <c r="P455" s="182">
        <f t="shared" si="21"/>
        <v>0</v>
      </c>
      <c r="Q455" s="182">
        <v>3.5000000000000003E-2</v>
      </c>
      <c r="R455" s="182">
        <f t="shared" si="22"/>
        <v>7.0000000000000007E-2</v>
      </c>
      <c r="S455" s="182">
        <v>0</v>
      </c>
      <c r="T455" s="183">
        <f t="shared" si="23"/>
        <v>0</v>
      </c>
      <c r="AR455" s="23" t="s">
        <v>326</v>
      </c>
      <c r="AT455" s="23" t="s">
        <v>208</v>
      </c>
      <c r="AU455" s="23" t="s">
        <v>108</v>
      </c>
      <c r="AY455" s="23" t="s">
        <v>162</v>
      </c>
      <c r="BE455" s="184">
        <f t="shared" si="24"/>
        <v>0</v>
      </c>
      <c r="BF455" s="184">
        <f t="shared" si="25"/>
        <v>0</v>
      </c>
      <c r="BG455" s="184">
        <f t="shared" si="26"/>
        <v>0</v>
      </c>
      <c r="BH455" s="184">
        <f t="shared" si="27"/>
        <v>0</v>
      </c>
      <c r="BI455" s="184">
        <f t="shared" si="28"/>
        <v>0</v>
      </c>
      <c r="BJ455" s="23" t="s">
        <v>108</v>
      </c>
      <c r="BK455" s="184">
        <f t="shared" si="29"/>
        <v>0</v>
      </c>
      <c r="BL455" s="23" t="s">
        <v>244</v>
      </c>
      <c r="BM455" s="23" t="s">
        <v>971</v>
      </c>
    </row>
    <row r="456" spans="2:65" s="1" customFormat="1" ht="31.5" customHeight="1">
      <c r="B456" s="172"/>
      <c r="C456" s="207" t="s">
        <v>972</v>
      </c>
      <c r="D456" s="207" t="s">
        <v>208</v>
      </c>
      <c r="E456" s="208" t="s">
        <v>973</v>
      </c>
      <c r="F456" s="209" t="s">
        <v>974</v>
      </c>
      <c r="G456" s="210" t="s">
        <v>276</v>
      </c>
      <c r="H456" s="211">
        <v>10</v>
      </c>
      <c r="I456" s="212"/>
      <c r="J456" s="213">
        <f t="shared" si="20"/>
        <v>0</v>
      </c>
      <c r="K456" s="209" t="s">
        <v>5</v>
      </c>
      <c r="L456" s="214"/>
      <c r="M456" s="215" t="s">
        <v>5</v>
      </c>
      <c r="N456" s="216" t="s">
        <v>43</v>
      </c>
      <c r="O456" s="40"/>
      <c r="P456" s="182">
        <f t="shared" si="21"/>
        <v>0</v>
      </c>
      <c r="Q456" s="182">
        <v>0.03</v>
      </c>
      <c r="R456" s="182">
        <f t="shared" si="22"/>
        <v>0.3</v>
      </c>
      <c r="S456" s="182">
        <v>0</v>
      </c>
      <c r="T456" s="183">
        <f t="shared" si="23"/>
        <v>0</v>
      </c>
      <c r="AR456" s="23" t="s">
        <v>326</v>
      </c>
      <c r="AT456" s="23" t="s">
        <v>208</v>
      </c>
      <c r="AU456" s="23" t="s">
        <v>108</v>
      </c>
      <c r="AY456" s="23" t="s">
        <v>162</v>
      </c>
      <c r="BE456" s="184">
        <f t="shared" si="24"/>
        <v>0</v>
      </c>
      <c r="BF456" s="184">
        <f t="shared" si="25"/>
        <v>0</v>
      </c>
      <c r="BG456" s="184">
        <f t="shared" si="26"/>
        <v>0</v>
      </c>
      <c r="BH456" s="184">
        <f t="shared" si="27"/>
        <v>0</v>
      </c>
      <c r="BI456" s="184">
        <f t="shared" si="28"/>
        <v>0</v>
      </c>
      <c r="BJ456" s="23" t="s">
        <v>108</v>
      </c>
      <c r="BK456" s="184">
        <f t="shared" si="29"/>
        <v>0</v>
      </c>
      <c r="BL456" s="23" t="s">
        <v>244</v>
      </c>
      <c r="BM456" s="23" t="s">
        <v>975</v>
      </c>
    </row>
    <row r="457" spans="2:65" s="1" customFormat="1" ht="22.5" customHeight="1">
      <c r="B457" s="172"/>
      <c r="C457" s="173" t="s">
        <v>976</v>
      </c>
      <c r="D457" s="173" t="s">
        <v>164</v>
      </c>
      <c r="E457" s="174" t="s">
        <v>977</v>
      </c>
      <c r="F457" s="175" t="s">
        <v>978</v>
      </c>
      <c r="G457" s="176" t="s">
        <v>670</v>
      </c>
      <c r="H457" s="231"/>
      <c r="I457" s="178"/>
      <c r="J457" s="179">
        <f t="shared" si="20"/>
        <v>0</v>
      </c>
      <c r="K457" s="175" t="s">
        <v>168</v>
      </c>
      <c r="L457" s="39"/>
      <c r="M457" s="180" t="s">
        <v>5</v>
      </c>
      <c r="N457" s="181" t="s">
        <v>43</v>
      </c>
      <c r="O457" s="40"/>
      <c r="P457" s="182">
        <f t="shared" si="21"/>
        <v>0</v>
      </c>
      <c r="Q457" s="182">
        <v>0</v>
      </c>
      <c r="R457" s="182">
        <f t="shared" si="22"/>
        <v>0</v>
      </c>
      <c r="S457" s="182">
        <v>0</v>
      </c>
      <c r="T457" s="183">
        <f t="shared" si="23"/>
        <v>0</v>
      </c>
      <c r="AR457" s="23" t="s">
        <v>244</v>
      </c>
      <c r="AT457" s="23" t="s">
        <v>164</v>
      </c>
      <c r="AU457" s="23" t="s">
        <v>108</v>
      </c>
      <c r="AY457" s="23" t="s">
        <v>162</v>
      </c>
      <c r="BE457" s="184">
        <f t="shared" si="24"/>
        <v>0</v>
      </c>
      <c r="BF457" s="184">
        <f t="shared" si="25"/>
        <v>0</v>
      </c>
      <c r="BG457" s="184">
        <f t="shared" si="26"/>
        <v>0</v>
      </c>
      <c r="BH457" s="184">
        <f t="shared" si="27"/>
        <v>0</v>
      </c>
      <c r="BI457" s="184">
        <f t="shared" si="28"/>
        <v>0</v>
      </c>
      <c r="BJ457" s="23" t="s">
        <v>108</v>
      </c>
      <c r="BK457" s="184">
        <f t="shared" si="29"/>
        <v>0</v>
      </c>
      <c r="BL457" s="23" t="s">
        <v>244</v>
      </c>
      <c r="BM457" s="23" t="s">
        <v>979</v>
      </c>
    </row>
    <row r="458" spans="2:65" s="10" customFormat="1" ht="29.85" customHeight="1">
      <c r="B458" s="158"/>
      <c r="D458" s="169" t="s">
        <v>70</v>
      </c>
      <c r="E458" s="170" t="s">
        <v>980</v>
      </c>
      <c r="F458" s="170" t="s">
        <v>981</v>
      </c>
      <c r="I458" s="161"/>
      <c r="J458" s="171">
        <f>BK458</f>
        <v>0</v>
      </c>
      <c r="L458" s="158"/>
      <c r="M458" s="163"/>
      <c r="N458" s="164"/>
      <c r="O458" s="164"/>
      <c r="P458" s="165">
        <f>SUM(P459:P489)</f>
        <v>0</v>
      </c>
      <c r="Q458" s="164"/>
      <c r="R458" s="165">
        <f>SUM(R459:R489)</f>
        <v>0.23652799999999999</v>
      </c>
      <c r="S458" s="164"/>
      <c r="T458" s="166">
        <f>SUM(T459:T489)</f>
        <v>0</v>
      </c>
      <c r="AR458" s="159" t="s">
        <v>108</v>
      </c>
      <c r="AT458" s="167" t="s">
        <v>70</v>
      </c>
      <c r="AU458" s="167" t="s">
        <v>76</v>
      </c>
      <c r="AY458" s="159" t="s">
        <v>162</v>
      </c>
      <c r="BK458" s="168">
        <f>SUM(BK459:BK489)</f>
        <v>0</v>
      </c>
    </row>
    <row r="459" spans="2:65" s="1" customFormat="1" ht="22.5" customHeight="1">
      <c r="B459" s="172"/>
      <c r="C459" s="173" t="s">
        <v>982</v>
      </c>
      <c r="D459" s="173" t="s">
        <v>164</v>
      </c>
      <c r="E459" s="174" t="s">
        <v>983</v>
      </c>
      <c r="F459" s="175" t="s">
        <v>984</v>
      </c>
      <c r="G459" s="176" t="s">
        <v>217</v>
      </c>
      <c r="H459" s="177">
        <v>23.54</v>
      </c>
      <c r="I459" s="178"/>
      <c r="J459" s="179">
        <f>ROUND(I459*H459,2)</f>
        <v>0</v>
      </c>
      <c r="K459" s="175" t="s">
        <v>168</v>
      </c>
      <c r="L459" s="39"/>
      <c r="M459" s="180" t="s">
        <v>5</v>
      </c>
      <c r="N459" s="181" t="s">
        <v>43</v>
      </c>
      <c r="O459" s="40"/>
      <c r="P459" s="182">
        <f>O459*H459</f>
        <v>0</v>
      </c>
      <c r="Q459" s="182">
        <v>0</v>
      </c>
      <c r="R459" s="182">
        <f>Q459*H459</f>
        <v>0</v>
      </c>
      <c r="S459" s="182">
        <v>0</v>
      </c>
      <c r="T459" s="183">
        <f>S459*H459</f>
        <v>0</v>
      </c>
      <c r="AR459" s="23" t="s">
        <v>244</v>
      </c>
      <c r="AT459" s="23" t="s">
        <v>164</v>
      </c>
      <c r="AU459" s="23" t="s">
        <v>108</v>
      </c>
      <c r="AY459" s="23" t="s">
        <v>162</v>
      </c>
      <c r="BE459" s="184">
        <f>IF(N459="základní",J459,0)</f>
        <v>0</v>
      </c>
      <c r="BF459" s="184">
        <f>IF(N459="snížená",J459,0)</f>
        <v>0</v>
      </c>
      <c r="BG459" s="184">
        <f>IF(N459="zákl. přenesená",J459,0)</f>
        <v>0</v>
      </c>
      <c r="BH459" s="184">
        <f>IF(N459="sníž. přenesená",J459,0)</f>
        <v>0</v>
      </c>
      <c r="BI459" s="184">
        <f>IF(N459="nulová",J459,0)</f>
        <v>0</v>
      </c>
      <c r="BJ459" s="23" t="s">
        <v>108</v>
      </c>
      <c r="BK459" s="184">
        <f>ROUND(I459*H459,2)</f>
        <v>0</v>
      </c>
      <c r="BL459" s="23" t="s">
        <v>244</v>
      </c>
      <c r="BM459" s="23" t="s">
        <v>985</v>
      </c>
    </row>
    <row r="460" spans="2:65" s="13" customFormat="1">
      <c r="B460" s="223"/>
      <c r="D460" s="195" t="s">
        <v>171</v>
      </c>
      <c r="E460" s="224" t="s">
        <v>5</v>
      </c>
      <c r="F460" s="225" t="s">
        <v>986</v>
      </c>
      <c r="H460" s="226" t="s">
        <v>5</v>
      </c>
      <c r="I460" s="227"/>
      <c r="L460" s="223"/>
      <c r="M460" s="228"/>
      <c r="N460" s="229"/>
      <c r="O460" s="229"/>
      <c r="P460" s="229"/>
      <c r="Q460" s="229"/>
      <c r="R460" s="229"/>
      <c r="S460" s="229"/>
      <c r="T460" s="230"/>
      <c r="AT460" s="226" t="s">
        <v>171</v>
      </c>
      <c r="AU460" s="226" t="s">
        <v>108</v>
      </c>
      <c r="AV460" s="13" t="s">
        <v>76</v>
      </c>
      <c r="AW460" s="13" t="s">
        <v>34</v>
      </c>
      <c r="AX460" s="13" t="s">
        <v>71</v>
      </c>
      <c r="AY460" s="226" t="s">
        <v>162</v>
      </c>
    </row>
    <row r="461" spans="2:65" s="11" customFormat="1">
      <c r="B461" s="185"/>
      <c r="D461" s="195" t="s">
        <v>171</v>
      </c>
      <c r="E461" s="194" t="s">
        <v>5</v>
      </c>
      <c r="F461" s="196" t="s">
        <v>987</v>
      </c>
      <c r="H461" s="197">
        <v>11.77</v>
      </c>
      <c r="I461" s="190"/>
      <c r="L461" s="185"/>
      <c r="M461" s="191"/>
      <c r="N461" s="192"/>
      <c r="O461" s="192"/>
      <c r="P461" s="192"/>
      <c r="Q461" s="192"/>
      <c r="R461" s="192"/>
      <c r="S461" s="192"/>
      <c r="T461" s="193"/>
      <c r="AT461" s="194" t="s">
        <v>171</v>
      </c>
      <c r="AU461" s="194" t="s">
        <v>108</v>
      </c>
      <c r="AV461" s="11" t="s">
        <v>108</v>
      </c>
      <c r="AW461" s="11" t="s">
        <v>34</v>
      </c>
      <c r="AX461" s="11" t="s">
        <v>71</v>
      </c>
      <c r="AY461" s="194" t="s">
        <v>162</v>
      </c>
    </row>
    <row r="462" spans="2:65" s="11" customFormat="1">
      <c r="B462" s="185"/>
      <c r="D462" s="195" t="s">
        <v>171</v>
      </c>
      <c r="E462" s="194" t="s">
        <v>5</v>
      </c>
      <c r="F462" s="196" t="s">
        <v>988</v>
      </c>
      <c r="H462" s="197">
        <v>11.77</v>
      </c>
      <c r="I462" s="190"/>
      <c r="L462" s="185"/>
      <c r="M462" s="191"/>
      <c r="N462" s="192"/>
      <c r="O462" s="192"/>
      <c r="P462" s="192"/>
      <c r="Q462" s="192"/>
      <c r="R462" s="192"/>
      <c r="S462" s="192"/>
      <c r="T462" s="193"/>
      <c r="AT462" s="194" t="s">
        <v>171</v>
      </c>
      <c r="AU462" s="194" t="s">
        <v>108</v>
      </c>
      <c r="AV462" s="11" t="s">
        <v>108</v>
      </c>
      <c r="AW462" s="11" t="s">
        <v>34</v>
      </c>
      <c r="AX462" s="11" t="s">
        <v>71</v>
      </c>
      <c r="AY462" s="194" t="s">
        <v>162</v>
      </c>
    </row>
    <row r="463" spans="2:65" s="12" customFormat="1">
      <c r="B463" s="198"/>
      <c r="D463" s="186" t="s">
        <v>171</v>
      </c>
      <c r="E463" s="199" t="s">
        <v>5</v>
      </c>
      <c r="F463" s="200" t="s">
        <v>188</v>
      </c>
      <c r="H463" s="201">
        <v>23.54</v>
      </c>
      <c r="I463" s="202"/>
      <c r="L463" s="198"/>
      <c r="M463" s="203"/>
      <c r="N463" s="204"/>
      <c r="O463" s="204"/>
      <c r="P463" s="204"/>
      <c r="Q463" s="204"/>
      <c r="R463" s="204"/>
      <c r="S463" s="204"/>
      <c r="T463" s="205"/>
      <c r="AT463" s="206" t="s">
        <v>171</v>
      </c>
      <c r="AU463" s="206" t="s">
        <v>108</v>
      </c>
      <c r="AV463" s="12" t="s">
        <v>169</v>
      </c>
      <c r="AW463" s="12" t="s">
        <v>34</v>
      </c>
      <c r="AX463" s="12" t="s">
        <v>76</v>
      </c>
      <c r="AY463" s="206" t="s">
        <v>162</v>
      </c>
    </row>
    <row r="464" spans="2:65" s="1" customFormat="1" ht="22.5" customHeight="1">
      <c r="B464" s="172"/>
      <c r="C464" s="207" t="s">
        <v>989</v>
      </c>
      <c r="D464" s="207" t="s">
        <v>208</v>
      </c>
      <c r="E464" s="208" t="s">
        <v>990</v>
      </c>
      <c r="F464" s="209" t="s">
        <v>991</v>
      </c>
      <c r="G464" s="210" t="s">
        <v>217</v>
      </c>
      <c r="H464" s="211">
        <v>11.77</v>
      </c>
      <c r="I464" s="212"/>
      <c r="J464" s="213">
        <f>ROUND(I464*H464,2)</f>
        <v>0</v>
      </c>
      <c r="K464" s="209" t="s">
        <v>5</v>
      </c>
      <c r="L464" s="214"/>
      <c r="M464" s="215" t="s">
        <v>5</v>
      </c>
      <c r="N464" s="216" t="s">
        <v>43</v>
      </c>
      <c r="O464" s="40"/>
      <c r="P464" s="182">
        <f>O464*H464</f>
        <v>0</v>
      </c>
      <c r="Q464" s="182">
        <v>1.6E-2</v>
      </c>
      <c r="R464" s="182">
        <f>Q464*H464</f>
        <v>0.18831999999999999</v>
      </c>
      <c r="S464" s="182">
        <v>0</v>
      </c>
      <c r="T464" s="183">
        <f>S464*H464</f>
        <v>0</v>
      </c>
      <c r="AR464" s="23" t="s">
        <v>326</v>
      </c>
      <c r="AT464" s="23" t="s">
        <v>208</v>
      </c>
      <c r="AU464" s="23" t="s">
        <v>108</v>
      </c>
      <c r="AY464" s="23" t="s">
        <v>162</v>
      </c>
      <c r="BE464" s="184">
        <f>IF(N464="základní",J464,0)</f>
        <v>0</v>
      </c>
      <c r="BF464" s="184">
        <f>IF(N464="snížená",J464,0)</f>
        <v>0</v>
      </c>
      <c r="BG464" s="184">
        <f>IF(N464="zákl. přenesená",J464,0)</f>
        <v>0</v>
      </c>
      <c r="BH464" s="184">
        <f>IF(N464="sníž. přenesená",J464,0)</f>
        <v>0</v>
      </c>
      <c r="BI464" s="184">
        <f>IF(N464="nulová",J464,0)</f>
        <v>0</v>
      </c>
      <c r="BJ464" s="23" t="s">
        <v>108</v>
      </c>
      <c r="BK464" s="184">
        <f>ROUND(I464*H464,2)</f>
        <v>0</v>
      </c>
      <c r="BL464" s="23" t="s">
        <v>244</v>
      </c>
      <c r="BM464" s="23" t="s">
        <v>992</v>
      </c>
    </row>
    <row r="465" spans="2:65" s="11" customFormat="1">
      <c r="B465" s="185"/>
      <c r="D465" s="186" t="s">
        <v>171</v>
      </c>
      <c r="E465" s="187" t="s">
        <v>5</v>
      </c>
      <c r="F465" s="188" t="s">
        <v>987</v>
      </c>
      <c r="H465" s="189">
        <v>11.77</v>
      </c>
      <c r="I465" s="190"/>
      <c r="L465" s="185"/>
      <c r="M465" s="191"/>
      <c r="N465" s="192"/>
      <c r="O465" s="192"/>
      <c r="P465" s="192"/>
      <c r="Q465" s="192"/>
      <c r="R465" s="192"/>
      <c r="S465" s="192"/>
      <c r="T465" s="193"/>
      <c r="AT465" s="194" t="s">
        <v>171</v>
      </c>
      <c r="AU465" s="194" t="s">
        <v>108</v>
      </c>
      <c r="AV465" s="11" t="s">
        <v>108</v>
      </c>
      <c r="AW465" s="11" t="s">
        <v>34</v>
      </c>
      <c r="AX465" s="11" t="s">
        <v>76</v>
      </c>
      <c r="AY465" s="194" t="s">
        <v>162</v>
      </c>
    </row>
    <row r="466" spans="2:65" s="1" customFormat="1" ht="22.5" customHeight="1">
      <c r="B466" s="172"/>
      <c r="C466" s="207" t="s">
        <v>993</v>
      </c>
      <c r="D466" s="207" t="s">
        <v>208</v>
      </c>
      <c r="E466" s="208" t="s">
        <v>994</v>
      </c>
      <c r="F466" s="209" t="s">
        <v>995</v>
      </c>
      <c r="G466" s="210" t="s">
        <v>217</v>
      </c>
      <c r="H466" s="211">
        <v>11.77</v>
      </c>
      <c r="I466" s="212"/>
      <c r="J466" s="213">
        <f>ROUND(I466*H466,2)</f>
        <v>0</v>
      </c>
      <c r="K466" s="209" t="s">
        <v>5</v>
      </c>
      <c r="L466" s="214"/>
      <c r="M466" s="215" t="s">
        <v>5</v>
      </c>
      <c r="N466" s="216" t="s">
        <v>43</v>
      </c>
      <c r="O466" s="40"/>
      <c r="P466" s="182">
        <f>O466*H466</f>
        <v>0</v>
      </c>
      <c r="Q466" s="182">
        <v>3.3999999999999998E-3</v>
      </c>
      <c r="R466" s="182">
        <f>Q466*H466</f>
        <v>4.0017999999999998E-2</v>
      </c>
      <c r="S466" s="182">
        <v>0</v>
      </c>
      <c r="T466" s="183">
        <f>S466*H466</f>
        <v>0</v>
      </c>
      <c r="AR466" s="23" t="s">
        <v>326</v>
      </c>
      <c r="AT466" s="23" t="s">
        <v>208</v>
      </c>
      <c r="AU466" s="23" t="s">
        <v>108</v>
      </c>
      <c r="AY466" s="23" t="s">
        <v>162</v>
      </c>
      <c r="BE466" s="184">
        <f>IF(N466="základní",J466,0)</f>
        <v>0</v>
      </c>
      <c r="BF466" s="184">
        <f>IF(N466="snížená",J466,0)</f>
        <v>0</v>
      </c>
      <c r="BG466" s="184">
        <f>IF(N466="zákl. přenesená",J466,0)</f>
        <v>0</v>
      </c>
      <c r="BH466" s="184">
        <f>IF(N466="sníž. přenesená",J466,0)</f>
        <v>0</v>
      </c>
      <c r="BI466" s="184">
        <f>IF(N466="nulová",J466,0)</f>
        <v>0</v>
      </c>
      <c r="BJ466" s="23" t="s">
        <v>108</v>
      </c>
      <c r="BK466" s="184">
        <f>ROUND(I466*H466,2)</f>
        <v>0</v>
      </c>
      <c r="BL466" s="23" t="s">
        <v>244</v>
      </c>
      <c r="BM466" s="23" t="s">
        <v>996</v>
      </c>
    </row>
    <row r="467" spans="2:65" s="1" customFormat="1" ht="27">
      <c r="B467" s="39"/>
      <c r="D467" s="195" t="s">
        <v>323</v>
      </c>
      <c r="F467" s="220" t="s">
        <v>997</v>
      </c>
      <c r="I467" s="221"/>
      <c r="L467" s="39"/>
      <c r="M467" s="222"/>
      <c r="N467" s="40"/>
      <c r="O467" s="40"/>
      <c r="P467" s="40"/>
      <c r="Q467" s="40"/>
      <c r="R467" s="40"/>
      <c r="S467" s="40"/>
      <c r="T467" s="68"/>
      <c r="AT467" s="23" t="s">
        <v>323</v>
      </c>
      <c r="AU467" s="23" t="s">
        <v>108</v>
      </c>
    </row>
    <row r="468" spans="2:65" s="11" customFormat="1">
      <c r="B468" s="185"/>
      <c r="D468" s="186" t="s">
        <v>171</v>
      </c>
      <c r="E468" s="187" t="s">
        <v>5</v>
      </c>
      <c r="F468" s="188" t="s">
        <v>988</v>
      </c>
      <c r="H468" s="189">
        <v>11.77</v>
      </c>
      <c r="I468" s="190"/>
      <c r="L468" s="185"/>
      <c r="M468" s="191"/>
      <c r="N468" s="192"/>
      <c r="O468" s="192"/>
      <c r="P468" s="192"/>
      <c r="Q468" s="192"/>
      <c r="R468" s="192"/>
      <c r="S468" s="192"/>
      <c r="T468" s="193"/>
      <c r="AT468" s="194" t="s">
        <v>171</v>
      </c>
      <c r="AU468" s="194" t="s">
        <v>108</v>
      </c>
      <c r="AV468" s="11" t="s">
        <v>108</v>
      </c>
      <c r="AW468" s="11" t="s">
        <v>34</v>
      </c>
      <c r="AX468" s="11" t="s">
        <v>76</v>
      </c>
      <c r="AY468" s="194" t="s">
        <v>162</v>
      </c>
    </row>
    <row r="469" spans="2:65" s="1" customFormat="1" ht="22.5" customHeight="1">
      <c r="B469" s="172"/>
      <c r="C469" s="173" t="s">
        <v>998</v>
      </c>
      <c r="D469" s="173" t="s">
        <v>164</v>
      </c>
      <c r="E469" s="174" t="s">
        <v>999</v>
      </c>
      <c r="F469" s="175" t="s">
        <v>1000</v>
      </c>
      <c r="G469" s="176" t="s">
        <v>422</v>
      </c>
      <c r="H469" s="177">
        <v>39</v>
      </c>
      <c r="I469" s="178"/>
      <c r="J469" s="179">
        <f>ROUND(I469*H469,2)</f>
        <v>0</v>
      </c>
      <c r="K469" s="175" t="s">
        <v>168</v>
      </c>
      <c r="L469" s="39"/>
      <c r="M469" s="180" t="s">
        <v>5</v>
      </c>
      <c r="N469" s="181" t="s">
        <v>43</v>
      </c>
      <c r="O469" s="40"/>
      <c r="P469" s="182">
        <f>O469*H469</f>
        <v>0</v>
      </c>
      <c r="Q469" s="182">
        <v>0</v>
      </c>
      <c r="R469" s="182">
        <f>Q469*H469</f>
        <v>0</v>
      </c>
      <c r="S469" s="182">
        <v>0</v>
      </c>
      <c r="T469" s="183">
        <f>S469*H469</f>
        <v>0</v>
      </c>
      <c r="AR469" s="23" t="s">
        <v>244</v>
      </c>
      <c r="AT469" s="23" t="s">
        <v>164</v>
      </c>
      <c r="AU469" s="23" t="s">
        <v>108</v>
      </c>
      <c r="AY469" s="23" t="s">
        <v>162</v>
      </c>
      <c r="BE469" s="184">
        <f>IF(N469="základní",J469,0)</f>
        <v>0</v>
      </c>
      <c r="BF469" s="184">
        <f>IF(N469="snížená",J469,0)</f>
        <v>0</v>
      </c>
      <c r="BG469" s="184">
        <f>IF(N469="zákl. přenesená",J469,0)</f>
        <v>0</v>
      </c>
      <c r="BH469" s="184">
        <f>IF(N469="sníž. přenesená",J469,0)</f>
        <v>0</v>
      </c>
      <c r="BI469" s="184">
        <f>IF(N469="nulová",J469,0)</f>
        <v>0</v>
      </c>
      <c r="BJ469" s="23" t="s">
        <v>108</v>
      </c>
      <c r="BK469" s="184">
        <f>ROUND(I469*H469,2)</f>
        <v>0</v>
      </c>
      <c r="BL469" s="23" t="s">
        <v>244</v>
      </c>
      <c r="BM469" s="23" t="s">
        <v>1001</v>
      </c>
    </row>
    <row r="470" spans="2:65" s="11" customFormat="1">
      <c r="B470" s="185"/>
      <c r="D470" s="186" t="s">
        <v>171</v>
      </c>
      <c r="E470" s="187" t="s">
        <v>5</v>
      </c>
      <c r="F470" s="188" t="s">
        <v>1002</v>
      </c>
      <c r="H470" s="189">
        <v>39</v>
      </c>
      <c r="I470" s="190"/>
      <c r="L470" s="185"/>
      <c r="M470" s="191"/>
      <c r="N470" s="192"/>
      <c r="O470" s="192"/>
      <c r="P470" s="192"/>
      <c r="Q470" s="192"/>
      <c r="R470" s="192"/>
      <c r="S470" s="192"/>
      <c r="T470" s="193"/>
      <c r="AT470" s="194" t="s">
        <v>171</v>
      </c>
      <c r="AU470" s="194" t="s">
        <v>108</v>
      </c>
      <c r="AV470" s="11" t="s">
        <v>108</v>
      </c>
      <c r="AW470" s="11" t="s">
        <v>34</v>
      </c>
      <c r="AX470" s="11" t="s">
        <v>76</v>
      </c>
      <c r="AY470" s="194" t="s">
        <v>162</v>
      </c>
    </row>
    <row r="471" spans="2:65" s="1" customFormat="1" ht="22.5" customHeight="1">
      <c r="B471" s="172"/>
      <c r="C471" s="207" t="s">
        <v>1003</v>
      </c>
      <c r="D471" s="207" t="s">
        <v>208</v>
      </c>
      <c r="E471" s="208" t="s">
        <v>1004</v>
      </c>
      <c r="F471" s="209" t="s">
        <v>1005</v>
      </c>
      <c r="G471" s="210" t="s">
        <v>422</v>
      </c>
      <c r="H471" s="211">
        <v>40.950000000000003</v>
      </c>
      <c r="I471" s="212"/>
      <c r="J471" s="213">
        <f>ROUND(I471*H471,2)</f>
        <v>0</v>
      </c>
      <c r="K471" s="209" t="s">
        <v>5</v>
      </c>
      <c r="L471" s="214"/>
      <c r="M471" s="215" t="s">
        <v>5</v>
      </c>
      <c r="N471" s="216" t="s">
        <v>43</v>
      </c>
      <c r="O471" s="40"/>
      <c r="P471" s="182">
        <f>O471*H471</f>
        <v>0</v>
      </c>
      <c r="Q471" s="182">
        <v>2.0000000000000001E-4</v>
      </c>
      <c r="R471" s="182">
        <f>Q471*H471</f>
        <v>8.1900000000000011E-3</v>
      </c>
      <c r="S471" s="182">
        <v>0</v>
      </c>
      <c r="T471" s="183">
        <f>S471*H471</f>
        <v>0</v>
      </c>
      <c r="AR471" s="23" t="s">
        <v>326</v>
      </c>
      <c r="AT471" s="23" t="s">
        <v>208</v>
      </c>
      <c r="AU471" s="23" t="s">
        <v>108</v>
      </c>
      <c r="AY471" s="23" t="s">
        <v>162</v>
      </c>
      <c r="BE471" s="184">
        <f>IF(N471="základní",J471,0)</f>
        <v>0</v>
      </c>
      <c r="BF471" s="184">
        <f>IF(N471="snížená",J471,0)</f>
        <v>0</v>
      </c>
      <c r="BG471" s="184">
        <f>IF(N471="zákl. přenesená",J471,0)</f>
        <v>0</v>
      </c>
      <c r="BH471" s="184">
        <f>IF(N471="sníž. přenesená",J471,0)</f>
        <v>0</v>
      </c>
      <c r="BI471" s="184">
        <f>IF(N471="nulová",J471,0)</f>
        <v>0</v>
      </c>
      <c r="BJ471" s="23" t="s">
        <v>108</v>
      </c>
      <c r="BK471" s="184">
        <f>ROUND(I471*H471,2)</f>
        <v>0</v>
      </c>
      <c r="BL471" s="23" t="s">
        <v>244</v>
      </c>
      <c r="BM471" s="23" t="s">
        <v>1006</v>
      </c>
    </row>
    <row r="472" spans="2:65" s="11" customFormat="1">
      <c r="B472" s="185"/>
      <c r="D472" s="186" t="s">
        <v>171</v>
      </c>
      <c r="F472" s="188" t="s">
        <v>1007</v>
      </c>
      <c r="H472" s="189">
        <v>40.950000000000003</v>
      </c>
      <c r="I472" s="190"/>
      <c r="L472" s="185"/>
      <c r="M472" s="191"/>
      <c r="N472" s="192"/>
      <c r="O472" s="192"/>
      <c r="P472" s="192"/>
      <c r="Q472" s="192"/>
      <c r="R472" s="192"/>
      <c r="S472" s="192"/>
      <c r="T472" s="193"/>
      <c r="AT472" s="194" t="s">
        <v>171</v>
      </c>
      <c r="AU472" s="194" t="s">
        <v>108</v>
      </c>
      <c r="AV472" s="11" t="s">
        <v>108</v>
      </c>
      <c r="AW472" s="11" t="s">
        <v>6</v>
      </c>
      <c r="AX472" s="11" t="s">
        <v>76</v>
      </c>
      <c r="AY472" s="194" t="s">
        <v>162</v>
      </c>
    </row>
    <row r="473" spans="2:65" s="1" customFormat="1" ht="31.5" customHeight="1">
      <c r="B473" s="172"/>
      <c r="C473" s="173" t="s">
        <v>1008</v>
      </c>
      <c r="D473" s="173" t="s">
        <v>164</v>
      </c>
      <c r="E473" s="174" t="s">
        <v>1009</v>
      </c>
      <c r="F473" s="175" t="s">
        <v>1010</v>
      </c>
      <c r="G473" s="176" t="s">
        <v>217</v>
      </c>
      <c r="H473" s="177">
        <v>94.385000000000005</v>
      </c>
      <c r="I473" s="178"/>
      <c r="J473" s="179">
        <f>ROUND(I473*H473,2)</f>
        <v>0</v>
      </c>
      <c r="K473" s="175" t="s">
        <v>5</v>
      </c>
      <c r="L473" s="39"/>
      <c r="M473" s="180" t="s">
        <v>5</v>
      </c>
      <c r="N473" s="181" t="s">
        <v>43</v>
      </c>
      <c r="O473" s="40"/>
      <c r="P473" s="182">
        <f>O473*H473</f>
        <v>0</v>
      </c>
      <c r="Q473" s="182">
        <v>0</v>
      </c>
      <c r="R473" s="182">
        <f>Q473*H473</f>
        <v>0</v>
      </c>
      <c r="S473" s="182">
        <v>0</v>
      </c>
      <c r="T473" s="183">
        <f>S473*H473</f>
        <v>0</v>
      </c>
      <c r="AR473" s="23" t="s">
        <v>244</v>
      </c>
      <c r="AT473" s="23" t="s">
        <v>164</v>
      </c>
      <c r="AU473" s="23" t="s">
        <v>108</v>
      </c>
      <c r="AY473" s="23" t="s">
        <v>162</v>
      </c>
      <c r="BE473" s="184">
        <f>IF(N473="základní",J473,0)</f>
        <v>0</v>
      </c>
      <c r="BF473" s="184">
        <f>IF(N473="snížená",J473,0)</f>
        <v>0</v>
      </c>
      <c r="BG473" s="184">
        <f>IF(N473="zákl. přenesená",J473,0)</f>
        <v>0</v>
      </c>
      <c r="BH473" s="184">
        <f>IF(N473="sníž. přenesená",J473,0)</f>
        <v>0</v>
      </c>
      <c r="BI473" s="184">
        <f>IF(N473="nulová",J473,0)</f>
        <v>0</v>
      </c>
      <c r="BJ473" s="23" t="s">
        <v>108</v>
      </c>
      <c r="BK473" s="184">
        <f>ROUND(I473*H473,2)</f>
        <v>0</v>
      </c>
      <c r="BL473" s="23" t="s">
        <v>244</v>
      </c>
      <c r="BM473" s="23" t="s">
        <v>1011</v>
      </c>
    </row>
    <row r="474" spans="2:65" s="11" customFormat="1">
      <c r="B474" s="185"/>
      <c r="D474" s="195" t="s">
        <v>171</v>
      </c>
      <c r="E474" s="194" t="s">
        <v>5</v>
      </c>
      <c r="F474" s="196" t="s">
        <v>1012</v>
      </c>
      <c r="H474" s="197">
        <v>36.72</v>
      </c>
      <c r="I474" s="190"/>
      <c r="L474" s="185"/>
      <c r="M474" s="191"/>
      <c r="N474" s="192"/>
      <c r="O474" s="192"/>
      <c r="P474" s="192"/>
      <c r="Q474" s="192"/>
      <c r="R474" s="192"/>
      <c r="S474" s="192"/>
      <c r="T474" s="193"/>
      <c r="AT474" s="194" t="s">
        <v>171</v>
      </c>
      <c r="AU474" s="194" t="s">
        <v>108</v>
      </c>
      <c r="AV474" s="11" t="s">
        <v>108</v>
      </c>
      <c r="AW474" s="11" t="s">
        <v>34</v>
      </c>
      <c r="AX474" s="11" t="s">
        <v>71</v>
      </c>
      <c r="AY474" s="194" t="s">
        <v>162</v>
      </c>
    </row>
    <row r="475" spans="2:65" s="11" customFormat="1">
      <c r="B475" s="185"/>
      <c r="D475" s="195" t="s">
        <v>171</v>
      </c>
      <c r="E475" s="194" t="s">
        <v>5</v>
      </c>
      <c r="F475" s="196" t="s">
        <v>1013</v>
      </c>
      <c r="H475" s="197">
        <v>8</v>
      </c>
      <c r="I475" s="190"/>
      <c r="L475" s="185"/>
      <c r="M475" s="191"/>
      <c r="N475" s="192"/>
      <c r="O475" s="192"/>
      <c r="P475" s="192"/>
      <c r="Q475" s="192"/>
      <c r="R475" s="192"/>
      <c r="S475" s="192"/>
      <c r="T475" s="193"/>
      <c r="AT475" s="194" t="s">
        <v>171</v>
      </c>
      <c r="AU475" s="194" t="s">
        <v>108</v>
      </c>
      <c r="AV475" s="11" t="s">
        <v>108</v>
      </c>
      <c r="AW475" s="11" t="s">
        <v>34</v>
      </c>
      <c r="AX475" s="11" t="s">
        <v>71</v>
      </c>
      <c r="AY475" s="194" t="s">
        <v>162</v>
      </c>
    </row>
    <row r="476" spans="2:65" s="11" customFormat="1">
      <c r="B476" s="185"/>
      <c r="D476" s="195" t="s">
        <v>171</v>
      </c>
      <c r="E476" s="194" t="s">
        <v>5</v>
      </c>
      <c r="F476" s="196" t="s">
        <v>1014</v>
      </c>
      <c r="H476" s="197">
        <v>3.5</v>
      </c>
      <c r="I476" s="190"/>
      <c r="L476" s="185"/>
      <c r="M476" s="191"/>
      <c r="N476" s="192"/>
      <c r="O476" s="192"/>
      <c r="P476" s="192"/>
      <c r="Q476" s="192"/>
      <c r="R476" s="192"/>
      <c r="S476" s="192"/>
      <c r="T476" s="193"/>
      <c r="AT476" s="194" t="s">
        <v>171</v>
      </c>
      <c r="AU476" s="194" t="s">
        <v>108</v>
      </c>
      <c r="AV476" s="11" t="s">
        <v>108</v>
      </c>
      <c r="AW476" s="11" t="s">
        <v>34</v>
      </c>
      <c r="AX476" s="11" t="s">
        <v>71</v>
      </c>
      <c r="AY476" s="194" t="s">
        <v>162</v>
      </c>
    </row>
    <row r="477" spans="2:65" s="11" customFormat="1">
      <c r="B477" s="185"/>
      <c r="D477" s="195" t="s">
        <v>171</v>
      </c>
      <c r="E477" s="194" t="s">
        <v>5</v>
      </c>
      <c r="F477" s="196" t="s">
        <v>1015</v>
      </c>
      <c r="H477" s="197">
        <v>23.664000000000001</v>
      </c>
      <c r="I477" s="190"/>
      <c r="L477" s="185"/>
      <c r="M477" s="191"/>
      <c r="N477" s="192"/>
      <c r="O477" s="192"/>
      <c r="P477" s="192"/>
      <c r="Q477" s="192"/>
      <c r="R477" s="192"/>
      <c r="S477" s="192"/>
      <c r="T477" s="193"/>
      <c r="AT477" s="194" t="s">
        <v>171</v>
      </c>
      <c r="AU477" s="194" t="s">
        <v>108</v>
      </c>
      <c r="AV477" s="11" t="s">
        <v>108</v>
      </c>
      <c r="AW477" s="11" t="s">
        <v>34</v>
      </c>
      <c r="AX477" s="11" t="s">
        <v>71</v>
      </c>
      <c r="AY477" s="194" t="s">
        <v>162</v>
      </c>
    </row>
    <row r="478" spans="2:65" s="11" customFormat="1">
      <c r="B478" s="185"/>
      <c r="D478" s="195" t="s">
        <v>171</v>
      </c>
      <c r="E478" s="194" t="s">
        <v>5</v>
      </c>
      <c r="F478" s="196" t="s">
        <v>1016</v>
      </c>
      <c r="H478" s="197">
        <v>6.5629999999999997</v>
      </c>
      <c r="I478" s="190"/>
      <c r="L478" s="185"/>
      <c r="M478" s="191"/>
      <c r="N478" s="192"/>
      <c r="O478" s="192"/>
      <c r="P478" s="192"/>
      <c r="Q478" s="192"/>
      <c r="R478" s="192"/>
      <c r="S478" s="192"/>
      <c r="T478" s="193"/>
      <c r="AT478" s="194" t="s">
        <v>171</v>
      </c>
      <c r="AU478" s="194" t="s">
        <v>108</v>
      </c>
      <c r="AV478" s="11" t="s">
        <v>108</v>
      </c>
      <c r="AW478" s="11" t="s">
        <v>34</v>
      </c>
      <c r="AX478" s="11" t="s">
        <v>71</v>
      </c>
      <c r="AY478" s="194" t="s">
        <v>162</v>
      </c>
    </row>
    <row r="479" spans="2:65" s="11" customFormat="1">
      <c r="B479" s="185"/>
      <c r="D479" s="195" t="s">
        <v>171</v>
      </c>
      <c r="E479" s="194" t="s">
        <v>5</v>
      </c>
      <c r="F479" s="196" t="s">
        <v>1017</v>
      </c>
      <c r="H479" s="197">
        <v>3.1880000000000002</v>
      </c>
      <c r="I479" s="190"/>
      <c r="L479" s="185"/>
      <c r="M479" s="191"/>
      <c r="N479" s="192"/>
      <c r="O479" s="192"/>
      <c r="P479" s="192"/>
      <c r="Q479" s="192"/>
      <c r="R479" s="192"/>
      <c r="S479" s="192"/>
      <c r="T479" s="193"/>
      <c r="AT479" s="194" t="s">
        <v>171</v>
      </c>
      <c r="AU479" s="194" t="s">
        <v>108</v>
      </c>
      <c r="AV479" s="11" t="s">
        <v>108</v>
      </c>
      <c r="AW479" s="11" t="s">
        <v>34</v>
      </c>
      <c r="AX479" s="11" t="s">
        <v>71</v>
      </c>
      <c r="AY479" s="194" t="s">
        <v>162</v>
      </c>
    </row>
    <row r="480" spans="2:65" s="11" customFormat="1">
      <c r="B480" s="185"/>
      <c r="D480" s="195" t="s">
        <v>171</v>
      </c>
      <c r="E480" s="194" t="s">
        <v>5</v>
      </c>
      <c r="F480" s="196" t="s">
        <v>1018</v>
      </c>
      <c r="H480" s="197">
        <v>7.14</v>
      </c>
      <c r="I480" s="190"/>
      <c r="L480" s="185"/>
      <c r="M480" s="191"/>
      <c r="N480" s="192"/>
      <c r="O480" s="192"/>
      <c r="P480" s="192"/>
      <c r="Q480" s="192"/>
      <c r="R480" s="192"/>
      <c r="S480" s="192"/>
      <c r="T480" s="193"/>
      <c r="AT480" s="194" t="s">
        <v>171</v>
      </c>
      <c r="AU480" s="194" t="s">
        <v>108</v>
      </c>
      <c r="AV480" s="11" t="s">
        <v>108</v>
      </c>
      <c r="AW480" s="11" t="s">
        <v>34</v>
      </c>
      <c r="AX480" s="11" t="s">
        <v>71</v>
      </c>
      <c r="AY480" s="194" t="s">
        <v>162</v>
      </c>
    </row>
    <row r="481" spans="2:65" s="11" customFormat="1">
      <c r="B481" s="185"/>
      <c r="D481" s="195" t="s">
        <v>171</v>
      </c>
      <c r="E481" s="194" t="s">
        <v>5</v>
      </c>
      <c r="F481" s="196" t="s">
        <v>1019</v>
      </c>
      <c r="H481" s="197">
        <v>5.61</v>
      </c>
      <c r="I481" s="190"/>
      <c r="L481" s="185"/>
      <c r="M481" s="191"/>
      <c r="N481" s="192"/>
      <c r="O481" s="192"/>
      <c r="P481" s="192"/>
      <c r="Q481" s="192"/>
      <c r="R481" s="192"/>
      <c r="S481" s="192"/>
      <c r="T481" s="193"/>
      <c r="AT481" s="194" t="s">
        <v>171</v>
      </c>
      <c r="AU481" s="194" t="s">
        <v>108</v>
      </c>
      <c r="AV481" s="11" t="s">
        <v>108</v>
      </c>
      <c r="AW481" s="11" t="s">
        <v>34</v>
      </c>
      <c r="AX481" s="11" t="s">
        <v>71</v>
      </c>
      <c r="AY481" s="194" t="s">
        <v>162</v>
      </c>
    </row>
    <row r="482" spans="2:65" s="12" customFormat="1">
      <c r="B482" s="198"/>
      <c r="D482" s="186" t="s">
        <v>171</v>
      </c>
      <c r="E482" s="199" t="s">
        <v>5</v>
      </c>
      <c r="F482" s="200" t="s">
        <v>188</v>
      </c>
      <c r="H482" s="201">
        <v>94.385000000000005</v>
      </c>
      <c r="I482" s="202"/>
      <c r="L482" s="198"/>
      <c r="M482" s="203"/>
      <c r="N482" s="204"/>
      <c r="O482" s="204"/>
      <c r="P482" s="204"/>
      <c r="Q482" s="204"/>
      <c r="R482" s="204"/>
      <c r="S482" s="204"/>
      <c r="T482" s="205"/>
      <c r="AT482" s="206" t="s">
        <v>171</v>
      </c>
      <c r="AU482" s="206" t="s">
        <v>108</v>
      </c>
      <c r="AV482" s="12" t="s">
        <v>169</v>
      </c>
      <c r="AW482" s="12" t="s">
        <v>34</v>
      </c>
      <c r="AX482" s="12" t="s">
        <v>76</v>
      </c>
      <c r="AY482" s="206" t="s">
        <v>162</v>
      </c>
    </row>
    <row r="483" spans="2:65" s="1" customFormat="1" ht="31.5" customHeight="1">
      <c r="B483" s="172"/>
      <c r="C483" s="173" t="s">
        <v>1020</v>
      </c>
      <c r="D483" s="173" t="s">
        <v>164</v>
      </c>
      <c r="E483" s="174" t="s">
        <v>1021</v>
      </c>
      <c r="F483" s="175" t="s">
        <v>1022</v>
      </c>
      <c r="G483" s="176" t="s">
        <v>217</v>
      </c>
      <c r="H483" s="177">
        <v>6.1680000000000001</v>
      </c>
      <c r="I483" s="178"/>
      <c r="J483" s="179">
        <f>ROUND(I483*H483,2)</f>
        <v>0</v>
      </c>
      <c r="K483" s="175" t="s">
        <v>5</v>
      </c>
      <c r="L483" s="39"/>
      <c r="M483" s="180" t="s">
        <v>5</v>
      </c>
      <c r="N483" s="181" t="s">
        <v>43</v>
      </c>
      <c r="O483" s="40"/>
      <c r="P483" s="182">
        <f>O483*H483</f>
        <v>0</v>
      </c>
      <c r="Q483" s="182">
        <v>0</v>
      </c>
      <c r="R483" s="182">
        <f>Q483*H483</f>
        <v>0</v>
      </c>
      <c r="S483" s="182">
        <v>0</v>
      </c>
      <c r="T483" s="183">
        <f>S483*H483</f>
        <v>0</v>
      </c>
      <c r="AR483" s="23" t="s">
        <v>244</v>
      </c>
      <c r="AT483" s="23" t="s">
        <v>164</v>
      </c>
      <c r="AU483" s="23" t="s">
        <v>108</v>
      </c>
      <c r="AY483" s="23" t="s">
        <v>162</v>
      </c>
      <c r="BE483" s="184">
        <f>IF(N483="základní",J483,0)</f>
        <v>0</v>
      </c>
      <c r="BF483" s="184">
        <f>IF(N483="snížená",J483,0)</f>
        <v>0</v>
      </c>
      <c r="BG483" s="184">
        <f>IF(N483="zákl. přenesená",J483,0)</f>
        <v>0</v>
      </c>
      <c r="BH483" s="184">
        <f>IF(N483="sníž. přenesená",J483,0)</f>
        <v>0</v>
      </c>
      <c r="BI483" s="184">
        <f>IF(N483="nulová",J483,0)</f>
        <v>0</v>
      </c>
      <c r="BJ483" s="23" t="s">
        <v>108</v>
      </c>
      <c r="BK483" s="184">
        <f>ROUND(I483*H483,2)</f>
        <v>0</v>
      </c>
      <c r="BL483" s="23" t="s">
        <v>244</v>
      </c>
      <c r="BM483" s="23" t="s">
        <v>1023</v>
      </c>
    </row>
    <row r="484" spans="2:65" s="11" customFormat="1">
      <c r="B484" s="185"/>
      <c r="D484" s="186" t="s">
        <v>171</v>
      </c>
      <c r="E484" s="187" t="s">
        <v>5</v>
      </c>
      <c r="F484" s="188" t="s">
        <v>1024</v>
      </c>
      <c r="H484" s="189">
        <v>6.1680000000000001</v>
      </c>
      <c r="I484" s="190"/>
      <c r="L484" s="185"/>
      <c r="M484" s="191"/>
      <c r="N484" s="192"/>
      <c r="O484" s="192"/>
      <c r="P484" s="192"/>
      <c r="Q484" s="192"/>
      <c r="R484" s="192"/>
      <c r="S484" s="192"/>
      <c r="T484" s="193"/>
      <c r="AT484" s="194" t="s">
        <v>171</v>
      </c>
      <c r="AU484" s="194" t="s">
        <v>108</v>
      </c>
      <c r="AV484" s="11" t="s">
        <v>108</v>
      </c>
      <c r="AW484" s="11" t="s">
        <v>34</v>
      </c>
      <c r="AX484" s="11" t="s">
        <v>76</v>
      </c>
      <c r="AY484" s="194" t="s">
        <v>162</v>
      </c>
    </row>
    <row r="485" spans="2:65" s="1" customFormat="1" ht="31.5" customHeight="1">
      <c r="B485" s="172"/>
      <c r="C485" s="173" t="s">
        <v>1025</v>
      </c>
      <c r="D485" s="173" t="s">
        <v>164</v>
      </c>
      <c r="E485" s="174" t="s">
        <v>1026</v>
      </c>
      <c r="F485" s="175" t="s">
        <v>1027</v>
      </c>
      <c r="G485" s="176" t="s">
        <v>1028</v>
      </c>
      <c r="H485" s="177">
        <v>4</v>
      </c>
      <c r="I485" s="178"/>
      <c r="J485" s="179">
        <f>ROUND(I485*H485,2)</f>
        <v>0</v>
      </c>
      <c r="K485" s="175" t="s">
        <v>5</v>
      </c>
      <c r="L485" s="39"/>
      <c r="M485" s="180" t="s">
        <v>5</v>
      </c>
      <c r="N485" s="181" t="s">
        <v>43</v>
      </c>
      <c r="O485" s="40"/>
      <c r="P485" s="182">
        <f>O485*H485</f>
        <v>0</v>
      </c>
      <c r="Q485" s="182">
        <v>0</v>
      </c>
      <c r="R485" s="182">
        <f>Q485*H485</f>
        <v>0</v>
      </c>
      <c r="S485" s="182">
        <v>0</v>
      </c>
      <c r="T485" s="183">
        <f>S485*H485</f>
        <v>0</v>
      </c>
      <c r="AR485" s="23" t="s">
        <v>244</v>
      </c>
      <c r="AT485" s="23" t="s">
        <v>164</v>
      </c>
      <c r="AU485" s="23" t="s">
        <v>108</v>
      </c>
      <c r="AY485" s="23" t="s">
        <v>162</v>
      </c>
      <c r="BE485" s="184">
        <f>IF(N485="základní",J485,0)</f>
        <v>0</v>
      </c>
      <c r="BF485" s="184">
        <f>IF(N485="snížená",J485,0)</f>
        <v>0</v>
      </c>
      <c r="BG485" s="184">
        <f>IF(N485="zákl. přenesená",J485,0)</f>
        <v>0</v>
      </c>
      <c r="BH485" s="184">
        <f>IF(N485="sníž. přenesená",J485,0)</f>
        <v>0</v>
      </c>
      <c r="BI485" s="184">
        <f>IF(N485="nulová",J485,0)</f>
        <v>0</v>
      </c>
      <c r="BJ485" s="23" t="s">
        <v>108</v>
      </c>
      <c r="BK485" s="184">
        <f>ROUND(I485*H485,2)</f>
        <v>0</v>
      </c>
      <c r="BL485" s="23" t="s">
        <v>244</v>
      </c>
      <c r="BM485" s="23" t="s">
        <v>1029</v>
      </c>
    </row>
    <row r="486" spans="2:65" s="11" customFormat="1">
      <c r="B486" s="185"/>
      <c r="D486" s="186" t="s">
        <v>171</v>
      </c>
      <c r="E486" s="187" t="s">
        <v>5</v>
      </c>
      <c r="F486" s="188" t="s">
        <v>1030</v>
      </c>
      <c r="H486" s="189">
        <v>4</v>
      </c>
      <c r="I486" s="190"/>
      <c r="L486" s="185"/>
      <c r="M486" s="191"/>
      <c r="N486" s="192"/>
      <c r="O486" s="192"/>
      <c r="P486" s="192"/>
      <c r="Q486" s="192"/>
      <c r="R486" s="192"/>
      <c r="S486" s="192"/>
      <c r="T486" s="193"/>
      <c r="AT486" s="194" t="s">
        <v>171</v>
      </c>
      <c r="AU486" s="194" t="s">
        <v>108</v>
      </c>
      <c r="AV486" s="11" t="s">
        <v>108</v>
      </c>
      <c r="AW486" s="11" t="s">
        <v>34</v>
      </c>
      <c r="AX486" s="11" t="s">
        <v>76</v>
      </c>
      <c r="AY486" s="194" t="s">
        <v>162</v>
      </c>
    </row>
    <row r="487" spans="2:65" s="1" customFormat="1" ht="22.5" customHeight="1">
      <c r="B487" s="172"/>
      <c r="C487" s="173" t="s">
        <v>1031</v>
      </c>
      <c r="D487" s="173" t="s">
        <v>164</v>
      </c>
      <c r="E487" s="174" t="s">
        <v>1032</v>
      </c>
      <c r="F487" s="175" t="s">
        <v>1033</v>
      </c>
      <c r="G487" s="176" t="s">
        <v>276</v>
      </c>
      <c r="H487" s="177">
        <v>1</v>
      </c>
      <c r="I487" s="178"/>
      <c r="J487" s="179">
        <f>ROUND(I487*H487,2)</f>
        <v>0</v>
      </c>
      <c r="K487" s="175" t="s">
        <v>5</v>
      </c>
      <c r="L487" s="39"/>
      <c r="M487" s="180" t="s">
        <v>5</v>
      </c>
      <c r="N487" s="181" t="s">
        <v>43</v>
      </c>
      <c r="O487" s="40"/>
      <c r="P487" s="182">
        <f>O487*H487</f>
        <v>0</v>
      </c>
      <c r="Q487" s="182">
        <v>0</v>
      </c>
      <c r="R487" s="182">
        <f>Q487*H487</f>
        <v>0</v>
      </c>
      <c r="S487" s="182">
        <v>0</v>
      </c>
      <c r="T487" s="183">
        <f>S487*H487</f>
        <v>0</v>
      </c>
      <c r="AR487" s="23" t="s">
        <v>244</v>
      </c>
      <c r="AT487" s="23" t="s">
        <v>164</v>
      </c>
      <c r="AU487" s="23" t="s">
        <v>108</v>
      </c>
      <c r="AY487" s="23" t="s">
        <v>162</v>
      </c>
      <c r="BE487" s="184">
        <f>IF(N487="základní",J487,0)</f>
        <v>0</v>
      </c>
      <c r="BF487" s="184">
        <f>IF(N487="snížená",J487,0)</f>
        <v>0</v>
      </c>
      <c r="BG487" s="184">
        <f>IF(N487="zákl. přenesená",J487,0)</f>
        <v>0</v>
      </c>
      <c r="BH487" s="184">
        <f>IF(N487="sníž. přenesená",J487,0)</f>
        <v>0</v>
      </c>
      <c r="BI487" s="184">
        <f>IF(N487="nulová",J487,0)</f>
        <v>0</v>
      </c>
      <c r="BJ487" s="23" t="s">
        <v>108</v>
      </c>
      <c r="BK487" s="184">
        <f>ROUND(I487*H487,2)</f>
        <v>0</v>
      </c>
      <c r="BL487" s="23" t="s">
        <v>244</v>
      </c>
      <c r="BM487" s="23" t="s">
        <v>1034</v>
      </c>
    </row>
    <row r="488" spans="2:65" s="11" customFormat="1">
      <c r="B488" s="185"/>
      <c r="D488" s="186" t="s">
        <v>171</v>
      </c>
      <c r="E488" s="187" t="s">
        <v>5</v>
      </c>
      <c r="F488" s="188" t="s">
        <v>1035</v>
      </c>
      <c r="H488" s="189">
        <v>1</v>
      </c>
      <c r="I488" s="190"/>
      <c r="L488" s="185"/>
      <c r="M488" s="191"/>
      <c r="N488" s="192"/>
      <c r="O488" s="192"/>
      <c r="P488" s="192"/>
      <c r="Q488" s="192"/>
      <c r="R488" s="192"/>
      <c r="S488" s="192"/>
      <c r="T488" s="193"/>
      <c r="AT488" s="194" t="s">
        <v>171</v>
      </c>
      <c r="AU488" s="194" t="s">
        <v>108</v>
      </c>
      <c r="AV488" s="11" t="s">
        <v>108</v>
      </c>
      <c r="AW488" s="11" t="s">
        <v>34</v>
      </c>
      <c r="AX488" s="11" t="s">
        <v>76</v>
      </c>
      <c r="AY488" s="194" t="s">
        <v>162</v>
      </c>
    </row>
    <row r="489" spans="2:65" s="1" customFormat="1" ht="22.5" customHeight="1">
      <c r="B489" s="172"/>
      <c r="C489" s="173" t="s">
        <v>1036</v>
      </c>
      <c r="D489" s="173" t="s">
        <v>164</v>
      </c>
      <c r="E489" s="174" t="s">
        <v>1037</v>
      </c>
      <c r="F489" s="175" t="s">
        <v>1038</v>
      </c>
      <c r="G489" s="176" t="s">
        <v>670</v>
      </c>
      <c r="H489" s="231"/>
      <c r="I489" s="178"/>
      <c r="J489" s="179">
        <f>ROUND(I489*H489,2)</f>
        <v>0</v>
      </c>
      <c r="K489" s="175" t="s">
        <v>168</v>
      </c>
      <c r="L489" s="39"/>
      <c r="M489" s="180" t="s">
        <v>5</v>
      </c>
      <c r="N489" s="181" t="s">
        <v>43</v>
      </c>
      <c r="O489" s="40"/>
      <c r="P489" s="182">
        <f>O489*H489</f>
        <v>0</v>
      </c>
      <c r="Q489" s="182">
        <v>0</v>
      </c>
      <c r="R489" s="182">
        <f>Q489*H489</f>
        <v>0</v>
      </c>
      <c r="S489" s="182">
        <v>0</v>
      </c>
      <c r="T489" s="183">
        <f>S489*H489</f>
        <v>0</v>
      </c>
      <c r="AR489" s="23" t="s">
        <v>244</v>
      </c>
      <c r="AT489" s="23" t="s">
        <v>164</v>
      </c>
      <c r="AU489" s="23" t="s">
        <v>108</v>
      </c>
      <c r="AY489" s="23" t="s">
        <v>162</v>
      </c>
      <c r="BE489" s="184">
        <f>IF(N489="základní",J489,0)</f>
        <v>0</v>
      </c>
      <c r="BF489" s="184">
        <f>IF(N489="snížená",J489,0)</f>
        <v>0</v>
      </c>
      <c r="BG489" s="184">
        <f>IF(N489="zákl. přenesená",J489,0)</f>
        <v>0</v>
      </c>
      <c r="BH489" s="184">
        <f>IF(N489="sníž. přenesená",J489,0)</f>
        <v>0</v>
      </c>
      <c r="BI489" s="184">
        <f>IF(N489="nulová",J489,0)</f>
        <v>0</v>
      </c>
      <c r="BJ489" s="23" t="s">
        <v>108</v>
      </c>
      <c r="BK489" s="184">
        <f>ROUND(I489*H489,2)</f>
        <v>0</v>
      </c>
      <c r="BL489" s="23" t="s">
        <v>244</v>
      </c>
      <c r="BM489" s="23" t="s">
        <v>1039</v>
      </c>
    </row>
    <row r="490" spans="2:65" s="10" customFormat="1" ht="29.85" customHeight="1">
      <c r="B490" s="158"/>
      <c r="D490" s="169" t="s">
        <v>70</v>
      </c>
      <c r="E490" s="170" t="s">
        <v>1040</v>
      </c>
      <c r="F490" s="170" t="s">
        <v>1041</v>
      </c>
      <c r="I490" s="161"/>
      <c r="J490" s="171">
        <f>BK490</f>
        <v>0</v>
      </c>
      <c r="L490" s="158"/>
      <c r="M490" s="163"/>
      <c r="N490" s="164"/>
      <c r="O490" s="164"/>
      <c r="P490" s="165">
        <f>SUM(P491:P500)</f>
        <v>0</v>
      </c>
      <c r="Q490" s="164"/>
      <c r="R490" s="165">
        <f>SUM(R491:R500)</f>
        <v>2.8832365199999996</v>
      </c>
      <c r="S490" s="164"/>
      <c r="T490" s="166">
        <f>SUM(T491:T500)</f>
        <v>0</v>
      </c>
      <c r="AR490" s="159" t="s">
        <v>108</v>
      </c>
      <c r="AT490" s="167" t="s">
        <v>70</v>
      </c>
      <c r="AU490" s="167" t="s">
        <v>76</v>
      </c>
      <c r="AY490" s="159" t="s">
        <v>162</v>
      </c>
      <c r="BK490" s="168">
        <f>SUM(BK491:BK500)</f>
        <v>0</v>
      </c>
    </row>
    <row r="491" spans="2:65" s="1" customFormat="1" ht="22.5" customHeight="1">
      <c r="B491" s="172"/>
      <c r="C491" s="173" t="s">
        <v>1042</v>
      </c>
      <c r="D491" s="173" t="s">
        <v>164</v>
      </c>
      <c r="E491" s="174" t="s">
        <v>1043</v>
      </c>
      <c r="F491" s="175" t="s">
        <v>1044</v>
      </c>
      <c r="G491" s="176" t="s">
        <v>422</v>
      </c>
      <c r="H491" s="177">
        <v>22.3</v>
      </c>
      <c r="I491" s="178"/>
      <c r="J491" s="179">
        <f>ROUND(I491*H491,2)</f>
        <v>0</v>
      </c>
      <c r="K491" s="175" t="s">
        <v>168</v>
      </c>
      <c r="L491" s="39"/>
      <c r="M491" s="180" t="s">
        <v>5</v>
      </c>
      <c r="N491" s="181" t="s">
        <v>43</v>
      </c>
      <c r="O491" s="40"/>
      <c r="P491" s="182">
        <f>O491*H491</f>
        <v>0</v>
      </c>
      <c r="Q491" s="182">
        <v>4.6000000000000001E-4</v>
      </c>
      <c r="R491" s="182">
        <f>Q491*H491</f>
        <v>1.0258000000000001E-2</v>
      </c>
      <c r="S491" s="182">
        <v>0</v>
      </c>
      <c r="T491" s="183">
        <f>S491*H491</f>
        <v>0</v>
      </c>
      <c r="AR491" s="23" t="s">
        <v>244</v>
      </c>
      <c r="AT491" s="23" t="s">
        <v>164</v>
      </c>
      <c r="AU491" s="23" t="s">
        <v>108</v>
      </c>
      <c r="AY491" s="23" t="s">
        <v>162</v>
      </c>
      <c r="BE491" s="184">
        <f>IF(N491="základní",J491,0)</f>
        <v>0</v>
      </c>
      <c r="BF491" s="184">
        <f>IF(N491="snížená",J491,0)</f>
        <v>0</v>
      </c>
      <c r="BG491" s="184">
        <f>IF(N491="zákl. přenesená",J491,0)</f>
        <v>0</v>
      </c>
      <c r="BH491" s="184">
        <f>IF(N491="sníž. přenesená",J491,0)</f>
        <v>0</v>
      </c>
      <c r="BI491" s="184">
        <f>IF(N491="nulová",J491,0)</f>
        <v>0</v>
      </c>
      <c r="BJ491" s="23" t="s">
        <v>108</v>
      </c>
      <c r="BK491" s="184">
        <f>ROUND(I491*H491,2)</f>
        <v>0</v>
      </c>
      <c r="BL491" s="23" t="s">
        <v>244</v>
      </c>
      <c r="BM491" s="23" t="s">
        <v>1045</v>
      </c>
    </row>
    <row r="492" spans="2:65" s="11" customFormat="1">
      <c r="B492" s="185"/>
      <c r="D492" s="186" t="s">
        <v>171</v>
      </c>
      <c r="E492" s="187" t="s">
        <v>5</v>
      </c>
      <c r="F492" s="188" t="s">
        <v>1046</v>
      </c>
      <c r="H492" s="189">
        <v>22.3</v>
      </c>
      <c r="I492" s="190"/>
      <c r="L492" s="185"/>
      <c r="M492" s="191"/>
      <c r="N492" s="192"/>
      <c r="O492" s="192"/>
      <c r="P492" s="192"/>
      <c r="Q492" s="192"/>
      <c r="R492" s="192"/>
      <c r="S492" s="192"/>
      <c r="T492" s="193"/>
      <c r="AT492" s="194" t="s">
        <v>171</v>
      </c>
      <c r="AU492" s="194" t="s">
        <v>108</v>
      </c>
      <c r="AV492" s="11" t="s">
        <v>108</v>
      </c>
      <c r="AW492" s="11" t="s">
        <v>34</v>
      </c>
      <c r="AX492" s="11" t="s">
        <v>76</v>
      </c>
      <c r="AY492" s="194" t="s">
        <v>162</v>
      </c>
    </row>
    <row r="493" spans="2:65" s="1" customFormat="1" ht="22.5" customHeight="1">
      <c r="B493" s="172"/>
      <c r="C493" s="207" t="s">
        <v>1047</v>
      </c>
      <c r="D493" s="207" t="s">
        <v>208</v>
      </c>
      <c r="E493" s="208" t="s">
        <v>1048</v>
      </c>
      <c r="F493" s="209" t="s">
        <v>1049</v>
      </c>
      <c r="G493" s="210" t="s">
        <v>276</v>
      </c>
      <c r="H493" s="211">
        <v>81.766999999999996</v>
      </c>
      <c r="I493" s="212"/>
      <c r="J493" s="213">
        <f>ROUND(I493*H493,2)</f>
        <v>0</v>
      </c>
      <c r="K493" s="209" t="s">
        <v>5</v>
      </c>
      <c r="L493" s="214"/>
      <c r="M493" s="215" t="s">
        <v>5</v>
      </c>
      <c r="N493" s="216" t="s">
        <v>43</v>
      </c>
      <c r="O493" s="40"/>
      <c r="P493" s="182">
        <f>O493*H493</f>
        <v>0</v>
      </c>
      <c r="Q493" s="182">
        <v>3.6000000000000002E-4</v>
      </c>
      <c r="R493" s="182">
        <f>Q493*H493</f>
        <v>2.943612E-2</v>
      </c>
      <c r="S493" s="182">
        <v>0</v>
      </c>
      <c r="T493" s="183">
        <f>S493*H493</f>
        <v>0</v>
      </c>
      <c r="AR493" s="23" t="s">
        <v>326</v>
      </c>
      <c r="AT493" s="23" t="s">
        <v>208</v>
      </c>
      <c r="AU493" s="23" t="s">
        <v>108</v>
      </c>
      <c r="AY493" s="23" t="s">
        <v>162</v>
      </c>
      <c r="BE493" s="184">
        <f>IF(N493="základní",J493,0)</f>
        <v>0</v>
      </c>
      <c r="BF493" s="184">
        <f>IF(N493="snížená",J493,0)</f>
        <v>0</v>
      </c>
      <c r="BG493" s="184">
        <f>IF(N493="zákl. přenesená",J493,0)</f>
        <v>0</v>
      </c>
      <c r="BH493" s="184">
        <f>IF(N493="sníž. přenesená",J493,0)</f>
        <v>0</v>
      </c>
      <c r="BI493" s="184">
        <f>IF(N493="nulová",J493,0)</f>
        <v>0</v>
      </c>
      <c r="BJ493" s="23" t="s">
        <v>108</v>
      </c>
      <c r="BK493" s="184">
        <f>ROUND(I493*H493,2)</f>
        <v>0</v>
      </c>
      <c r="BL493" s="23" t="s">
        <v>244</v>
      </c>
      <c r="BM493" s="23" t="s">
        <v>1050</v>
      </c>
    </row>
    <row r="494" spans="2:65" s="11" customFormat="1">
      <c r="B494" s="185"/>
      <c r="D494" s="186" t="s">
        <v>171</v>
      </c>
      <c r="E494" s="187" t="s">
        <v>5</v>
      </c>
      <c r="F494" s="188" t="s">
        <v>1051</v>
      </c>
      <c r="H494" s="189">
        <v>81.766999999999996</v>
      </c>
      <c r="I494" s="190"/>
      <c r="L494" s="185"/>
      <c r="M494" s="191"/>
      <c r="N494" s="192"/>
      <c r="O494" s="192"/>
      <c r="P494" s="192"/>
      <c r="Q494" s="192"/>
      <c r="R494" s="192"/>
      <c r="S494" s="192"/>
      <c r="T494" s="193"/>
      <c r="AT494" s="194" t="s">
        <v>171</v>
      </c>
      <c r="AU494" s="194" t="s">
        <v>108</v>
      </c>
      <c r="AV494" s="11" t="s">
        <v>108</v>
      </c>
      <c r="AW494" s="11" t="s">
        <v>34</v>
      </c>
      <c r="AX494" s="11" t="s">
        <v>76</v>
      </c>
      <c r="AY494" s="194" t="s">
        <v>162</v>
      </c>
    </row>
    <row r="495" spans="2:65" s="1" customFormat="1" ht="31.5" customHeight="1">
      <c r="B495" s="172"/>
      <c r="C495" s="173" t="s">
        <v>1052</v>
      </c>
      <c r="D495" s="173" t="s">
        <v>164</v>
      </c>
      <c r="E495" s="174" t="s">
        <v>1053</v>
      </c>
      <c r="F495" s="175" t="s">
        <v>1054</v>
      </c>
      <c r="G495" s="176" t="s">
        <v>217</v>
      </c>
      <c r="H495" s="177">
        <v>113.56</v>
      </c>
      <c r="I495" s="178"/>
      <c r="J495" s="179">
        <f>ROUND(I495*H495,2)</f>
        <v>0</v>
      </c>
      <c r="K495" s="175" t="s">
        <v>168</v>
      </c>
      <c r="L495" s="39"/>
      <c r="M495" s="180" t="s">
        <v>5</v>
      </c>
      <c r="N495" s="181" t="s">
        <v>43</v>
      </c>
      <c r="O495" s="40"/>
      <c r="P495" s="182">
        <f>O495*H495</f>
        <v>0</v>
      </c>
      <c r="Q495" s="182">
        <v>3.9199999999999999E-3</v>
      </c>
      <c r="R495" s="182">
        <f>Q495*H495</f>
        <v>0.44515519999999997</v>
      </c>
      <c r="S495" s="182">
        <v>0</v>
      </c>
      <c r="T495" s="183">
        <f>S495*H495</f>
        <v>0</v>
      </c>
      <c r="AR495" s="23" t="s">
        <v>244</v>
      </c>
      <c r="AT495" s="23" t="s">
        <v>164</v>
      </c>
      <c r="AU495" s="23" t="s">
        <v>108</v>
      </c>
      <c r="AY495" s="23" t="s">
        <v>162</v>
      </c>
      <c r="BE495" s="184">
        <f>IF(N495="základní",J495,0)</f>
        <v>0</v>
      </c>
      <c r="BF495" s="184">
        <f>IF(N495="snížená",J495,0)</f>
        <v>0</v>
      </c>
      <c r="BG495" s="184">
        <f>IF(N495="zákl. přenesená",J495,0)</f>
        <v>0</v>
      </c>
      <c r="BH495" s="184">
        <f>IF(N495="sníž. přenesená",J495,0)</f>
        <v>0</v>
      </c>
      <c r="BI495" s="184">
        <f>IF(N495="nulová",J495,0)</f>
        <v>0</v>
      </c>
      <c r="BJ495" s="23" t="s">
        <v>108</v>
      </c>
      <c r="BK495" s="184">
        <f>ROUND(I495*H495,2)</f>
        <v>0</v>
      </c>
      <c r="BL495" s="23" t="s">
        <v>244</v>
      </c>
      <c r="BM495" s="23" t="s">
        <v>1055</v>
      </c>
    </row>
    <row r="496" spans="2:65" s="11" customFormat="1">
      <c r="B496" s="185"/>
      <c r="D496" s="186" t="s">
        <v>171</v>
      </c>
      <c r="E496" s="187" t="s">
        <v>5</v>
      </c>
      <c r="F496" s="188" t="s">
        <v>109</v>
      </c>
      <c r="H496" s="189">
        <v>113.56</v>
      </c>
      <c r="I496" s="190"/>
      <c r="L496" s="185"/>
      <c r="M496" s="191"/>
      <c r="N496" s="192"/>
      <c r="O496" s="192"/>
      <c r="P496" s="192"/>
      <c r="Q496" s="192"/>
      <c r="R496" s="192"/>
      <c r="S496" s="192"/>
      <c r="T496" s="193"/>
      <c r="AT496" s="194" t="s">
        <v>171</v>
      </c>
      <c r="AU496" s="194" t="s">
        <v>108</v>
      </c>
      <c r="AV496" s="11" t="s">
        <v>108</v>
      </c>
      <c r="AW496" s="11" t="s">
        <v>34</v>
      </c>
      <c r="AX496" s="11" t="s">
        <v>76</v>
      </c>
      <c r="AY496" s="194" t="s">
        <v>162</v>
      </c>
    </row>
    <row r="497" spans="2:65" s="1" customFormat="1" ht="22.5" customHeight="1">
      <c r="B497" s="172"/>
      <c r="C497" s="207" t="s">
        <v>1056</v>
      </c>
      <c r="D497" s="207" t="s">
        <v>208</v>
      </c>
      <c r="E497" s="208" t="s">
        <v>1057</v>
      </c>
      <c r="F497" s="209" t="s">
        <v>1058</v>
      </c>
      <c r="G497" s="210" t="s">
        <v>217</v>
      </c>
      <c r="H497" s="211">
        <v>124.916</v>
      </c>
      <c r="I497" s="212"/>
      <c r="J497" s="213">
        <f>ROUND(I497*H497,2)</f>
        <v>0</v>
      </c>
      <c r="K497" s="209" t="s">
        <v>5</v>
      </c>
      <c r="L497" s="214"/>
      <c r="M497" s="215" t="s">
        <v>5</v>
      </c>
      <c r="N497" s="216" t="s">
        <v>43</v>
      </c>
      <c r="O497" s="40"/>
      <c r="P497" s="182">
        <f>O497*H497</f>
        <v>0</v>
      </c>
      <c r="Q497" s="182">
        <v>1.9199999999999998E-2</v>
      </c>
      <c r="R497" s="182">
        <f>Q497*H497</f>
        <v>2.3983871999999997</v>
      </c>
      <c r="S497" s="182">
        <v>0</v>
      </c>
      <c r="T497" s="183">
        <f>S497*H497</f>
        <v>0</v>
      </c>
      <c r="AR497" s="23" t="s">
        <v>326</v>
      </c>
      <c r="AT497" s="23" t="s">
        <v>208</v>
      </c>
      <c r="AU497" s="23" t="s">
        <v>108</v>
      </c>
      <c r="AY497" s="23" t="s">
        <v>162</v>
      </c>
      <c r="BE497" s="184">
        <f>IF(N497="základní",J497,0)</f>
        <v>0</v>
      </c>
      <c r="BF497" s="184">
        <f>IF(N497="snížená",J497,0)</f>
        <v>0</v>
      </c>
      <c r="BG497" s="184">
        <f>IF(N497="zákl. přenesená",J497,0)</f>
        <v>0</v>
      </c>
      <c r="BH497" s="184">
        <f>IF(N497="sníž. přenesená",J497,0)</f>
        <v>0</v>
      </c>
      <c r="BI497" s="184">
        <f>IF(N497="nulová",J497,0)</f>
        <v>0</v>
      </c>
      <c r="BJ497" s="23" t="s">
        <v>108</v>
      </c>
      <c r="BK497" s="184">
        <f>ROUND(I497*H497,2)</f>
        <v>0</v>
      </c>
      <c r="BL497" s="23" t="s">
        <v>244</v>
      </c>
      <c r="BM497" s="23" t="s">
        <v>1059</v>
      </c>
    </row>
    <row r="498" spans="2:65" s="11" customFormat="1">
      <c r="B498" s="185"/>
      <c r="D498" s="186" t="s">
        <v>171</v>
      </c>
      <c r="F498" s="188" t="s">
        <v>1060</v>
      </c>
      <c r="H498" s="189">
        <v>124.916</v>
      </c>
      <c r="I498" s="190"/>
      <c r="L498" s="185"/>
      <c r="M498" s="191"/>
      <c r="N498" s="192"/>
      <c r="O498" s="192"/>
      <c r="P498" s="192"/>
      <c r="Q498" s="192"/>
      <c r="R498" s="192"/>
      <c r="S498" s="192"/>
      <c r="T498" s="193"/>
      <c r="AT498" s="194" t="s">
        <v>171</v>
      </c>
      <c r="AU498" s="194" t="s">
        <v>108</v>
      </c>
      <c r="AV498" s="11" t="s">
        <v>108</v>
      </c>
      <c r="AW498" s="11" t="s">
        <v>6</v>
      </c>
      <c r="AX498" s="11" t="s">
        <v>76</v>
      </c>
      <c r="AY498" s="194" t="s">
        <v>162</v>
      </c>
    </row>
    <row r="499" spans="2:65" s="1" customFormat="1" ht="22.5" customHeight="1">
      <c r="B499" s="172"/>
      <c r="C499" s="173" t="s">
        <v>1061</v>
      </c>
      <c r="D499" s="173" t="s">
        <v>164</v>
      </c>
      <c r="E499" s="174" t="s">
        <v>1062</v>
      </c>
      <c r="F499" s="175" t="s">
        <v>1063</v>
      </c>
      <c r="G499" s="176" t="s">
        <v>217</v>
      </c>
      <c r="H499" s="177">
        <v>113.56</v>
      </c>
      <c r="I499" s="178"/>
      <c r="J499" s="179">
        <f>ROUND(I499*H499,2)</f>
        <v>0</v>
      </c>
      <c r="K499" s="175" t="s">
        <v>168</v>
      </c>
      <c r="L499" s="39"/>
      <c r="M499" s="180" t="s">
        <v>5</v>
      </c>
      <c r="N499" s="181" t="s">
        <v>43</v>
      </c>
      <c r="O499" s="40"/>
      <c r="P499" s="182">
        <f>O499*H499</f>
        <v>0</v>
      </c>
      <c r="Q499" s="182">
        <v>0</v>
      </c>
      <c r="R499" s="182">
        <f>Q499*H499</f>
        <v>0</v>
      </c>
      <c r="S499" s="182">
        <v>0</v>
      </c>
      <c r="T499" s="183">
        <f>S499*H499</f>
        <v>0</v>
      </c>
      <c r="AR499" s="23" t="s">
        <v>244</v>
      </c>
      <c r="AT499" s="23" t="s">
        <v>164</v>
      </c>
      <c r="AU499" s="23" t="s">
        <v>108</v>
      </c>
      <c r="AY499" s="23" t="s">
        <v>162</v>
      </c>
      <c r="BE499" s="184">
        <f>IF(N499="základní",J499,0)</f>
        <v>0</v>
      </c>
      <c r="BF499" s="184">
        <f>IF(N499="snížená",J499,0)</f>
        <v>0</v>
      </c>
      <c r="BG499" s="184">
        <f>IF(N499="zákl. přenesená",J499,0)</f>
        <v>0</v>
      </c>
      <c r="BH499" s="184">
        <f>IF(N499="sníž. přenesená",J499,0)</f>
        <v>0</v>
      </c>
      <c r="BI499" s="184">
        <f>IF(N499="nulová",J499,0)</f>
        <v>0</v>
      </c>
      <c r="BJ499" s="23" t="s">
        <v>108</v>
      </c>
      <c r="BK499" s="184">
        <f>ROUND(I499*H499,2)</f>
        <v>0</v>
      </c>
      <c r="BL499" s="23" t="s">
        <v>244</v>
      </c>
      <c r="BM499" s="23" t="s">
        <v>1064</v>
      </c>
    </row>
    <row r="500" spans="2:65" s="1" customFormat="1" ht="22.5" customHeight="1">
      <c r="B500" s="172"/>
      <c r="C500" s="173" t="s">
        <v>1065</v>
      </c>
      <c r="D500" s="173" t="s">
        <v>164</v>
      </c>
      <c r="E500" s="174" t="s">
        <v>1066</v>
      </c>
      <c r="F500" s="175" t="s">
        <v>1067</v>
      </c>
      <c r="G500" s="176" t="s">
        <v>670</v>
      </c>
      <c r="H500" s="231"/>
      <c r="I500" s="178"/>
      <c r="J500" s="179">
        <f>ROUND(I500*H500,2)</f>
        <v>0</v>
      </c>
      <c r="K500" s="175" t="s">
        <v>168</v>
      </c>
      <c r="L500" s="39"/>
      <c r="M500" s="180" t="s">
        <v>5</v>
      </c>
      <c r="N500" s="181" t="s">
        <v>43</v>
      </c>
      <c r="O500" s="40"/>
      <c r="P500" s="182">
        <f>O500*H500</f>
        <v>0</v>
      </c>
      <c r="Q500" s="182">
        <v>0</v>
      </c>
      <c r="R500" s="182">
        <f>Q500*H500</f>
        <v>0</v>
      </c>
      <c r="S500" s="182">
        <v>0</v>
      </c>
      <c r="T500" s="183">
        <f>S500*H500</f>
        <v>0</v>
      </c>
      <c r="AR500" s="23" t="s">
        <v>244</v>
      </c>
      <c r="AT500" s="23" t="s">
        <v>164</v>
      </c>
      <c r="AU500" s="23" t="s">
        <v>108</v>
      </c>
      <c r="AY500" s="23" t="s">
        <v>162</v>
      </c>
      <c r="BE500" s="184">
        <f>IF(N500="základní",J500,0)</f>
        <v>0</v>
      </c>
      <c r="BF500" s="184">
        <f>IF(N500="snížená",J500,0)</f>
        <v>0</v>
      </c>
      <c r="BG500" s="184">
        <f>IF(N500="zákl. přenesená",J500,0)</f>
        <v>0</v>
      </c>
      <c r="BH500" s="184">
        <f>IF(N500="sníž. přenesená",J500,0)</f>
        <v>0</v>
      </c>
      <c r="BI500" s="184">
        <f>IF(N500="nulová",J500,0)</f>
        <v>0</v>
      </c>
      <c r="BJ500" s="23" t="s">
        <v>108</v>
      </c>
      <c r="BK500" s="184">
        <f>ROUND(I500*H500,2)</f>
        <v>0</v>
      </c>
      <c r="BL500" s="23" t="s">
        <v>244</v>
      </c>
      <c r="BM500" s="23" t="s">
        <v>1068</v>
      </c>
    </row>
    <row r="501" spans="2:65" s="10" customFormat="1" ht="29.85" customHeight="1">
      <c r="B501" s="158"/>
      <c r="D501" s="169" t="s">
        <v>70</v>
      </c>
      <c r="E501" s="170" t="s">
        <v>1069</v>
      </c>
      <c r="F501" s="170" t="s">
        <v>1070</v>
      </c>
      <c r="I501" s="161"/>
      <c r="J501" s="171">
        <f>BK501</f>
        <v>0</v>
      </c>
      <c r="L501" s="158"/>
      <c r="M501" s="163"/>
      <c r="N501" s="164"/>
      <c r="O501" s="164"/>
      <c r="P501" s="165">
        <f>SUM(P502:P518)</f>
        <v>0</v>
      </c>
      <c r="Q501" s="164"/>
      <c r="R501" s="165">
        <f>SUM(R502:R518)</f>
        <v>2.3154174000000003</v>
      </c>
      <c r="S501" s="164"/>
      <c r="T501" s="166">
        <f>SUM(T502:T518)</f>
        <v>0</v>
      </c>
      <c r="AR501" s="159" t="s">
        <v>108</v>
      </c>
      <c r="AT501" s="167" t="s">
        <v>70</v>
      </c>
      <c r="AU501" s="167" t="s">
        <v>76</v>
      </c>
      <c r="AY501" s="159" t="s">
        <v>162</v>
      </c>
      <c r="BK501" s="168">
        <f>SUM(BK502:BK518)</f>
        <v>0</v>
      </c>
    </row>
    <row r="502" spans="2:65" s="1" customFormat="1" ht="22.5" customHeight="1">
      <c r="B502" s="172"/>
      <c r="C502" s="173" t="s">
        <v>1071</v>
      </c>
      <c r="D502" s="173" t="s">
        <v>164</v>
      </c>
      <c r="E502" s="174" t="s">
        <v>1072</v>
      </c>
      <c r="F502" s="175" t="s">
        <v>1073</v>
      </c>
      <c r="G502" s="176" t="s">
        <v>217</v>
      </c>
      <c r="H502" s="177">
        <v>267.18</v>
      </c>
      <c r="I502" s="178"/>
      <c r="J502" s="179">
        <f>ROUND(I502*H502,2)</f>
        <v>0</v>
      </c>
      <c r="K502" s="175" t="s">
        <v>168</v>
      </c>
      <c r="L502" s="39"/>
      <c r="M502" s="180" t="s">
        <v>5</v>
      </c>
      <c r="N502" s="181" t="s">
        <v>43</v>
      </c>
      <c r="O502" s="40"/>
      <c r="P502" s="182">
        <f>O502*H502</f>
        <v>0</v>
      </c>
      <c r="Q502" s="182">
        <v>0</v>
      </c>
      <c r="R502" s="182">
        <f>Q502*H502</f>
        <v>0</v>
      </c>
      <c r="S502" s="182">
        <v>0</v>
      </c>
      <c r="T502" s="183">
        <f>S502*H502</f>
        <v>0</v>
      </c>
      <c r="AR502" s="23" t="s">
        <v>244</v>
      </c>
      <c r="AT502" s="23" t="s">
        <v>164</v>
      </c>
      <c r="AU502" s="23" t="s">
        <v>108</v>
      </c>
      <c r="AY502" s="23" t="s">
        <v>162</v>
      </c>
      <c r="BE502" s="184">
        <f>IF(N502="základní",J502,0)</f>
        <v>0</v>
      </c>
      <c r="BF502" s="184">
        <f>IF(N502="snížená",J502,0)</f>
        <v>0</v>
      </c>
      <c r="BG502" s="184">
        <f>IF(N502="zákl. přenesená",J502,0)</f>
        <v>0</v>
      </c>
      <c r="BH502" s="184">
        <f>IF(N502="sníž. přenesená",J502,0)</f>
        <v>0</v>
      </c>
      <c r="BI502" s="184">
        <f>IF(N502="nulová",J502,0)</f>
        <v>0</v>
      </c>
      <c r="BJ502" s="23" t="s">
        <v>108</v>
      </c>
      <c r="BK502" s="184">
        <f>ROUND(I502*H502,2)</f>
        <v>0</v>
      </c>
      <c r="BL502" s="23" t="s">
        <v>244</v>
      </c>
      <c r="BM502" s="23" t="s">
        <v>1074</v>
      </c>
    </row>
    <row r="503" spans="2:65" s="11" customFormat="1">
      <c r="B503" s="185"/>
      <c r="D503" s="186" t="s">
        <v>171</v>
      </c>
      <c r="E503" s="187" t="s">
        <v>5</v>
      </c>
      <c r="F503" s="188" t="s">
        <v>1075</v>
      </c>
      <c r="H503" s="189">
        <v>267.18</v>
      </c>
      <c r="I503" s="190"/>
      <c r="L503" s="185"/>
      <c r="M503" s="191"/>
      <c r="N503" s="192"/>
      <c r="O503" s="192"/>
      <c r="P503" s="192"/>
      <c r="Q503" s="192"/>
      <c r="R503" s="192"/>
      <c r="S503" s="192"/>
      <c r="T503" s="193"/>
      <c r="AT503" s="194" t="s">
        <v>171</v>
      </c>
      <c r="AU503" s="194" t="s">
        <v>108</v>
      </c>
      <c r="AV503" s="11" t="s">
        <v>108</v>
      </c>
      <c r="AW503" s="11" t="s">
        <v>34</v>
      </c>
      <c r="AX503" s="11" t="s">
        <v>76</v>
      </c>
      <c r="AY503" s="194" t="s">
        <v>162</v>
      </c>
    </row>
    <row r="504" spans="2:65" s="1" customFormat="1" ht="22.5" customHeight="1">
      <c r="B504" s="172"/>
      <c r="C504" s="173" t="s">
        <v>1076</v>
      </c>
      <c r="D504" s="173" t="s">
        <v>164</v>
      </c>
      <c r="E504" s="174" t="s">
        <v>1077</v>
      </c>
      <c r="F504" s="175" t="s">
        <v>1078</v>
      </c>
      <c r="G504" s="176" t="s">
        <v>217</v>
      </c>
      <c r="H504" s="177">
        <v>267.18</v>
      </c>
      <c r="I504" s="178"/>
      <c r="J504" s="179">
        <f>ROUND(I504*H504,2)</f>
        <v>0</v>
      </c>
      <c r="K504" s="175" t="s">
        <v>168</v>
      </c>
      <c r="L504" s="39"/>
      <c r="M504" s="180" t="s">
        <v>5</v>
      </c>
      <c r="N504" s="181" t="s">
        <v>43</v>
      </c>
      <c r="O504" s="40"/>
      <c r="P504" s="182">
        <f>O504*H504</f>
        <v>0</v>
      </c>
      <c r="Q504" s="182">
        <v>4.5500000000000002E-3</v>
      </c>
      <c r="R504" s="182">
        <f>Q504*H504</f>
        <v>1.2156690000000001</v>
      </c>
      <c r="S504" s="182">
        <v>0</v>
      </c>
      <c r="T504" s="183">
        <f>S504*H504</f>
        <v>0</v>
      </c>
      <c r="AR504" s="23" t="s">
        <v>244</v>
      </c>
      <c r="AT504" s="23" t="s">
        <v>164</v>
      </c>
      <c r="AU504" s="23" t="s">
        <v>108</v>
      </c>
      <c r="AY504" s="23" t="s">
        <v>162</v>
      </c>
      <c r="BE504" s="184">
        <f>IF(N504="základní",J504,0)</f>
        <v>0</v>
      </c>
      <c r="BF504" s="184">
        <f>IF(N504="snížená",J504,0)</f>
        <v>0</v>
      </c>
      <c r="BG504" s="184">
        <f>IF(N504="zákl. přenesená",J504,0)</f>
        <v>0</v>
      </c>
      <c r="BH504" s="184">
        <f>IF(N504="sníž. přenesená",J504,0)</f>
        <v>0</v>
      </c>
      <c r="BI504" s="184">
        <f>IF(N504="nulová",J504,0)</f>
        <v>0</v>
      </c>
      <c r="BJ504" s="23" t="s">
        <v>108</v>
      </c>
      <c r="BK504" s="184">
        <f>ROUND(I504*H504,2)</f>
        <v>0</v>
      </c>
      <c r="BL504" s="23" t="s">
        <v>244</v>
      </c>
      <c r="BM504" s="23" t="s">
        <v>1079</v>
      </c>
    </row>
    <row r="505" spans="2:65" s="1" customFormat="1" ht="22.5" customHeight="1">
      <c r="B505" s="172"/>
      <c r="C505" s="173" t="s">
        <v>1080</v>
      </c>
      <c r="D505" s="173" t="s">
        <v>164</v>
      </c>
      <c r="E505" s="174" t="s">
        <v>1081</v>
      </c>
      <c r="F505" s="175" t="s">
        <v>1082</v>
      </c>
      <c r="G505" s="176" t="s">
        <v>217</v>
      </c>
      <c r="H505" s="177">
        <v>14.52</v>
      </c>
      <c r="I505" s="178"/>
      <c r="J505" s="179">
        <f>ROUND(I505*H505,2)</f>
        <v>0</v>
      </c>
      <c r="K505" s="175" t="s">
        <v>168</v>
      </c>
      <c r="L505" s="39"/>
      <c r="M505" s="180" t="s">
        <v>5</v>
      </c>
      <c r="N505" s="181" t="s">
        <v>43</v>
      </c>
      <c r="O505" s="40"/>
      <c r="P505" s="182">
        <f>O505*H505</f>
        <v>0</v>
      </c>
      <c r="Q505" s="182">
        <v>2.9999999999999997E-4</v>
      </c>
      <c r="R505" s="182">
        <f>Q505*H505</f>
        <v>4.3559999999999996E-3</v>
      </c>
      <c r="S505" s="182">
        <v>0</v>
      </c>
      <c r="T505" s="183">
        <f>S505*H505</f>
        <v>0</v>
      </c>
      <c r="AR505" s="23" t="s">
        <v>244</v>
      </c>
      <c r="AT505" s="23" t="s">
        <v>164</v>
      </c>
      <c r="AU505" s="23" t="s">
        <v>108</v>
      </c>
      <c r="AY505" s="23" t="s">
        <v>162</v>
      </c>
      <c r="BE505" s="184">
        <f>IF(N505="základní",J505,0)</f>
        <v>0</v>
      </c>
      <c r="BF505" s="184">
        <f>IF(N505="snížená",J505,0)</f>
        <v>0</v>
      </c>
      <c r="BG505" s="184">
        <f>IF(N505="zákl. přenesená",J505,0)</f>
        <v>0</v>
      </c>
      <c r="BH505" s="184">
        <f>IF(N505="sníž. přenesená",J505,0)</f>
        <v>0</v>
      </c>
      <c r="BI505" s="184">
        <f>IF(N505="nulová",J505,0)</f>
        <v>0</v>
      </c>
      <c r="BJ505" s="23" t="s">
        <v>108</v>
      </c>
      <c r="BK505" s="184">
        <f>ROUND(I505*H505,2)</f>
        <v>0</v>
      </c>
      <c r="BL505" s="23" t="s">
        <v>244</v>
      </c>
      <c r="BM505" s="23" t="s">
        <v>1083</v>
      </c>
    </row>
    <row r="506" spans="2:65" s="11" customFormat="1">
      <c r="B506" s="185"/>
      <c r="D506" s="186" t="s">
        <v>171</v>
      </c>
      <c r="E506" s="187" t="s">
        <v>5</v>
      </c>
      <c r="F506" s="188" t="s">
        <v>113</v>
      </c>
      <c r="H506" s="189">
        <v>14.52</v>
      </c>
      <c r="I506" s="190"/>
      <c r="L506" s="185"/>
      <c r="M506" s="191"/>
      <c r="N506" s="192"/>
      <c r="O506" s="192"/>
      <c r="P506" s="192"/>
      <c r="Q506" s="192"/>
      <c r="R506" s="192"/>
      <c r="S506" s="192"/>
      <c r="T506" s="193"/>
      <c r="AT506" s="194" t="s">
        <v>171</v>
      </c>
      <c r="AU506" s="194" t="s">
        <v>108</v>
      </c>
      <c r="AV506" s="11" t="s">
        <v>108</v>
      </c>
      <c r="AW506" s="11" t="s">
        <v>34</v>
      </c>
      <c r="AX506" s="11" t="s">
        <v>76</v>
      </c>
      <c r="AY506" s="194" t="s">
        <v>162</v>
      </c>
    </row>
    <row r="507" spans="2:65" s="1" customFormat="1" ht="22.5" customHeight="1">
      <c r="B507" s="172"/>
      <c r="C507" s="207" t="s">
        <v>1084</v>
      </c>
      <c r="D507" s="207" t="s">
        <v>208</v>
      </c>
      <c r="E507" s="208" t="s">
        <v>1085</v>
      </c>
      <c r="F507" s="209" t="s">
        <v>1086</v>
      </c>
      <c r="G507" s="210" t="s">
        <v>217</v>
      </c>
      <c r="H507" s="211">
        <v>15.972</v>
      </c>
      <c r="I507" s="212"/>
      <c r="J507" s="213">
        <f>ROUND(I507*H507,2)</f>
        <v>0</v>
      </c>
      <c r="K507" s="209" t="s">
        <v>5</v>
      </c>
      <c r="L507" s="214"/>
      <c r="M507" s="215" t="s">
        <v>5</v>
      </c>
      <c r="N507" s="216" t="s">
        <v>43</v>
      </c>
      <c r="O507" s="40"/>
      <c r="P507" s="182">
        <f>O507*H507</f>
        <v>0</v>
      </c>
      <c r="Q507" s="182">
        <v>2.8300000000000001E-3</v>
      </c>
      <c r="R507" s="182">
        <f>Q507*H507</f>
        <v>4.520076E-2</v>
      </c>
      <c r="S507" s="182">
        <v>0</v>
      </c>
      <c r="T507" s="183">
        <f>S507*H507</f>
        <v>0</v>
      </c>
      <c r="AR507" s="23" t="s">
        <v>326</v>
      </c>
      <c r="AT507" s="23" t="s">
        <v>208</v>
      </c>
      <c r="AU507" s="23" t="s">
        <v>108</v>
      </c>
      <c r="AY507" s="23" t="s">
        <v>162</v>
      </c>
      <c r="BE507" s="184">
        <f>IF(N507="základní",J507,0)</f>
        <v>0</v>
      </c>
      <c r="BF507" s="184">
        <f>IF(N507="snížená",J507,0)</f>
        <v>0</v>
      </c>
      <c r="BG507" s="184">
        <f>IF(N507="zákl. přenesená",J507,0)</f>
        <v>0</v>
      </c>
      <c r="BH507" s="184">
        <f>IF(N507="sníž. přenesená",J507,0)</f>
        <v>0</v>
      </c>
      <c r="BI507" s="184">
        <f>IF(N507="nulová",J507,0)</f>
        <v>0</v>
      </c>
      <c r="BJ507" s="23" t="s">
        <v>108</v>
      </c>
      <c r="BK507" s="184">
        <f>ROUND(I507*H507,2)</f>
        <v>0</v>
      </c>
      <c r="BL507" s="23" t="s">
        <v>244</v>
      </c>
      <c r="BM507" s="23" t="s">
        <v>1087</v>
      </c>
    </row>
    <row r="508" spans="2:65" s="11" customFormat="1">
      <c r="B508" s="185"/>
      <c r="D508" s="186" t="s">
        <v>171</v>
      </c>
      <c r="F508" s="188" t="s">
        <v>1088</v>
      </c>
      <c r="H508" s="189">
        <v>15.972</v>
      </c>
      <c r="I508" s="190"/>
      <c r="L508" s="185"/>
      <c r="M508" s="191"/>
      <c r="N508" s="192"/>
      <c r="O508" s="192"/>
      <c r="P508" s="192"/>
      <c r="Q508" s="192"/>
      <c r="R508" s="192"/>
      <c r="S508" s="192"/>
      <c r="T508" s="193"/>
      <c r="AT508" s="194" t="s">
        <v>171</v>
      </c>
      <c r="AU508" s="194" t="s">
        <v>108</v>
      </c>
      <c r="AV508" s="11" t="s">
        <v>108</v>
      </c>
      <c r="AW508" s="11" t="s">
        <v>6</v>
      </c>
      <c r="AX508" s="11" t="s">
        <v>76</v>
      </c>
      <c r="AY508" s="194" t="s">
        <v>162</v>
      </c>
    </row>
    <row r="509" spans="2:65" s="1" customFormat="1" ht="31.5" customHeight="1">
      <c r="B509" s="172"/>
      <c r="C509" s="173" t="s">
        <v>413</v>
      </c>
      <c r="D509" s="173" t="s">
        <v>164</v>
      </c>
      <c r="E509" s="174" t="s">
        <v>1089</v>
      </c>
      <c r="F509" s="175" t="s">
        <v>1090</v>
      </c>
      <c r="G509" s="176" t="s">
        <v>217</v>
      </c>
      <c r="H509" s="177">
        <v>252.66</v>
      </c>
      <c r="I509" s="178"/>
      <c r="J509" s="179">
        <f>ROUND(I509*H509,2)</f>
        <v>0</v>
      </c>
      <c r="K509" s="175" t="s">
        <v>5</v>
      </c>
      <c r="L509" s="39"/>
      <c r="M509" s="180" t="s">
        <v>5</v>
      </c>
      <c r="N509" s="181" t="s">
        <v>43</v>
      </c>
      <c r="O509" s="40"/>
      <c r="P509" s="182">
        <f>O509*H509</f>
        <v>0</v>
      </c>
      <c r="Q509" s="182">
        <v>4.0000000000000002E-4</v>
      </c>
      <c r="R509" s="182">
        <f>Q509*H509</f>
        <v>0.101064</v>
      </c>
      <c r="S509" s="182">
        <v>0</v>
      </c>
      <c r="T509" s="183">
        <f>S509*H509</f>
        <v>0</v>
      </c>
      <c r="AR509" s="23" t="s">
        <v>244</v>
      </c>
      <c r="AT509" s="23" t="s">
        <v>164</v>
      </c>
      <c r="AU509" s="23" t="s">
        <v>108</v>
      </c>
      <c r="AY509" s="23" t="s">
        <v>162</v>
      </c>
      <c r="BE509" s="184">
        <f>IF(N509="základní",J509,0)</f>
        <v>0</v>
      </c>
      <c r="BF509" s="184">
        <f>IF(N509="snížená",J509,0)</f>
        <v>0</v>
      </c>
      <c r="BG509" s="184">
        <f>IF(N509="zákl. přenesená",J509,0)</f>
        <v>0</v>
      </c>
      <c r="BH509" s="184">
        <f>IF(N509="sníž. přenesená",J509,0)</f>
        <v>0</v>
      </c>
      <c r="BI509" s="184">
        <f>IF(N509="nulová",J509,0)</f>
        <v>0</v>
      </c>
      <c r="BJ509" s="23" t="s">
        <v>108</v>
      </c>
      <c r="BK509" s="184">
        <f>ROUND(I509*H509,2)</f>
        <v>0</v>
      </c>
      <c r="BL509" s="23" t="s">
        <v>244</v>
      </c>
      <c r="BM509" s="23" t="s">
        <v>1091</v>
      </c>
    </row>
    <row r="510" spans="2:65" s="11" customFormat="1">
      <c r="B510" s="185"/>
      <c r="D510" s="186" t="s">
        <v>171</v>
      </c>
      <c r="E510" s="187" t="s">
        <v>5</v>
      </c>
      <c r="F510" s="188" t="s">
        <v>106</v>
      </c>
      <c r="H510" s="189">
        <v>252.66</v>
      </c>
      <c r="I510" s="190"/>
      <c r="L510" s="185"/>
      <c r="M510" s="191"/>
      <c r="N510" s="192"/>
      <c r="O510" s="192"/>
      <c r="P510" s="192"/>
      <c r="Q510" s="192"/>
      <c r="R510" s="192"/>
      <c r="S510" s="192"/>
      <c r="T510" s="193"/>
      <c r="AT510" s="194" t="s">
        <v>171</v>
      </c>
      <c r="AU510" s="194" t="s">
        <v>108</v>
      </c>
      <c r="AV510" s="11" t="s">
        <v>108</v>
      </c>
      <c r="AW510" s="11" t="s">
        <v>34</v>
      </c>
      <c r="AX510" s="11" t="s">
        <v>76</v>
      </c>
      <c r="AY510" s="194" t="s">
        <v>162</v>
      </c>
    </row>
    <row r="511" spans="2:65" s="1" customFormat="1" ht="22.5" customHeight="1">
      <c r="B511" s="172"/>
      <c r="C511" s="207" t="s">
        <v>1092</v>
      </c>
      <c r="D511" s="207" t="s">
        <v>208</v>
      </c>
      <c r="E511" s="208" t="s">
        <v>1093</v>
      </c>
      <c r="F511" s="209" t="s">
        <v>1094</v>
      </c>
      <c r="G511" s="210" t="s">
        <v>217</v>
      </c>
      <c r="H511" s="211">
        <v>277.92599999999999</v>
      </c>
      <c r="I511" s="212"/>
      <c r="J511" s="213">
        <f>ROUND(I511*H511,2)</f>
        <v>0</v>
      </c>
      <c r="K511" s="209" t="s">
        <v>5</v>
      </c>
      <c r="L511" s="214"/>
      <c r="M511" s="215" t="s">
        <v>5</v>
      </c>
      <c r="N511" s="216" t="s">
        <v>43</v>
      </c>
      <c r="O511" s="40"/>
      <c r="P511" s="182">
        <f>O511*H511</f>
        <v>0</v>
      </c>
      <c r="Q511" s="182">
        <v>3.3999999999999998E-3</v>
      </c>
      <c r="R511" s="182">
        <f>Q511*H511</f>
        <v>0.94494839999999991</v>
      </c>
      <c r="S511" s="182">
        <v>0</v>
      </c>
      <c r="T511" s="183">
        <f>S511*H511</f>
        <v>0</v>
      </c>
      <c r="AR511" s="23" t="s">
        <v>326</v>
      </c>
      <c r="AT511" s="23" t="s">
        <v>208</v>
      </c>
      <c r="AU511" s="23" t="s">
        <v>108</v>
      </c>
      <c r="AY511" s="23" t="s">
        <v>162</v>
      </c>
      <c r="BE511" s="184">
        <f>IF(N511="základní",J511,0)</f>
        <v>0</v>
      </c>
      <c r="BF511" s="184">
        <f>IF(N511="snížená",J511,0)</f>
        <v>0</v>
      </c>
      <c r="BG511" s="184">
        <f>IF(N511="zákl. přenesená",J511,0)</f>
        <v>0</v>
      </c>
      <c r="BH511" s="184">
        <f>IF(N511="sníž. přenesená",J511,0)</f>
        <v>0</v>
      </c>
      <c r="BI511" s="184">
        <f>IF(N511="nulová",J511,0)</f>
        <v>0</v>
      </c>
      <c r="BJ511" s="23" t="s">
        <v>108</v>
      </c>
      <c r="BK511" s="184">
        <f>ROUND(I511*H511,2)</f>
        <v>0</v>
      </c>
      <c r="BL511" s="23" t="s">
        <v>244</v>
      </c>
      <c r="BM511" s="23" t="s">
        <v>1095</v>
      </c>
    </row>
    <row r="512" spans="2:65" s="1" customFormat="1" ht="27">
      <c r="B512" s="39"/>
      <c r="D512" s="195" t="s">
        <v>323</v>
      </c>
      <c r="F512" s="220" t="s">
        <v>1096</v>
      </c>
      <c r="I512" s="221"/>
      <c r="L512" s="39"/>
      <c r="M512" s="222"/>
      <c r="N512" s="40"/>
      <c r="O512" s="40"/>
      <c r="P512" s="40"/>
      <c r="Q512" s="40"/>
      <c r="R512" s="40"/>
      <c r="S512" s="40"/>
      <c r="T512" s="68"/>
      <c r="AT512" s="23" t="s">
        <v>323</v>
      </c>
      <c r="AU512" s="23" t="s">
        <v>108</v>
      </c>
    </row>
    <row r="513" spans="2:65" s="11" customFormat="1">
      <c r="B513" s="185"/>
      <c r="D513" s="186" t="s">
        <v>171</v>
      </c>
      <c r="F513" s="188" t="s">
        <v>1097</v>
      </c>
      <c r="H513" s="189">
        <v>277.92599999999999</v>
      </c>
      <c r="I513" s="190"/>
      <c r="L513" s="185"/>
      <c r="M513" s="191"/>
      <c r="N513" s="192"/>
      <c r="O513" s="192"/>
      <c r="P513" s="192"/>
      <c r="Q513" s="192"/>
      <c r="R513" s="192"/>
      <c r="S513" s="192"/>
      <c r="T513" s="193"/>
      <c r="AT513" s="194" t="s">
        <v>171</v>
      </c>
      <c r="AU513" s="194" t="s">
        <v>108</v>
      </c>
      <c r="AV513" s="11" t="s">
        <v>108</v>
      </c>
      <c r="AW513" s="11" t="s">
        <v>6</v>
      </c>
      <c r="AX513" s="11" t="s">
        <v>76</v>
      </c>
      <c r="AY513" s="194" t="s">
        <v>162</v>
      </c>
    </row>
    <row r="514" spans="2:65" s="1" customFormat="1" ht="22.5" customHeight="1">
      <c r="B514" s="172"/>
      <c r="C514" s="173" t="s">
        <v>1098</v>
      </c>
      <c r="D514" s="173" t="s">
        <v>164</v>
      </c>
      <c r="E514" s="174" t="s">
        <v>1099</v>
      </c>
      <c r="F514" s="175" t="s">
        <v>1100</v>
      </c>
      <c r="G514" s="176" t="s">
        <v>422</v>
      </c>
      <c r="H514" s="177">
        <v>17.100000000000001</v>
      </c>
      <c r="I514" s="178"/>
      <c r="J514" s="179">
        <f>ROUND(I514*H514,2)</f>
        <v>0</v>
      </c>
      <c r="K514" s="175" t="s">
        <v>168</v>
      </c>
      <c r="L514" s="39"/>
      <c r="M514" s="180" t="s">
        <v>5</v>
      </c>
      <c r="N514" s="181" t="s">
        <v>43</v>
      </c>
      <c r="O514" s="40"/>
      <c r="P514" s="182">
        <f>O514*H514</f>
        <v>0</v>
      </c>
      <c r="Q514" s="182">
        <v>2.0000000000000002E-5</v>
      </c>
      <c r="R514" s="182">
        <f>Q514*H514</f>
        <v>3.4200000000000007E-4</v>
      </c>
      <c r="S514" s="182">
        <v>0</v>
      </c>
      <c r="T514" s="183">
        <f>S514*H514</f>
        <v>0</v>
      </c>
      <c r="AR514" s="23" t="s">
        <v>244</v>
      </c>
      <c r="AT514" s="23" t="s">
        <v>164</v>
      </c>
      <c r="AU514" s="23" t="s">
        <v>108</v>
      </c>
      <c r="AY514" s="23" t="s">
        <v>162</v>
      </c>
      <c r="BE514" s="184">
        <f>IF(N514="základní",J514,0)</f>
        <v>0</v>
      </c>
      <c r="BF514" s="184">
        <f>IF(N514="snížená",J514,0)</f>
        <v>0</v>
      </c>
      <c r="BG514" s="184">
        <f>IF(N514="zákl. přenesená",J514,0)</f>
        <v>0</v>
      </c>
      <c r="BH514" s="184">
        <f>IF(N514="sníž. přenesená",J514,0)</f>
        <v>0</v>
      </c>
      <c r="BI514" s="184">
        <f>IF(N514="nulová",J514,0)</f>
        <v>0</v>
      </c>
      <c r="BJ514" s="23" t="s">
        <v>108</v>
      </c>
      <c r="BK514" s="184">
        <f>ROUND(I514*H514,2)</f>
        <v>0</v>
      </c>
      <c r="BL514" s="23" t="s">
        <v>244</v>
      </c>
      <c r="BM514" s="23" t="s">
        <v>1101</v>
      </c>
    </row>
    <row r="515" spans="2:65" s="11" customFormat="1">
      <c r="B515" s="185"/>
      <c r="D515" s="186" t="s">
        <v>171</v>
      </c>
      <c r="E515" s="187" t="s">
        <v>5</v>
      </c>
      <c r="F515" s="188" t="s">
        <v>1102</v>
      </c>
      <c r="H515" s="189">
        <v>17.100000000000001</v>
      </c>
      <c r="I515" s="190"/>
      <c r="L515" s="185"/>
      <c r="M515" s="191"/>
      <c r="N515" s="192"/>
      <c r="O515" s="192"/>
      <c r="P515" s="192"/>
      <c r="Q515" s="192"/>
      <c r="R515" s="192"/>
      <c r="S515" s="192"/>
      <c r="T515" s="193"/>
      <c r="AT515" s="194" t="s">
        <v>171</v>
      </c>
      <c r="AU515" s="194" t="s">
        <v>108</v>
      </c>
      <c r="AV515" s="11" t="s">
        <v>108</v>
      </c>
      <c r="AW515" s="11" t="s">
        <v>34</v>
      </c>
      <c r="AX515" s="11" t="s">
        <v>76</v>
      </c>
      <c r="AY515" s="194" t="s">
        <v>162</v>
      </c>
    </row>
    <row r="516" spans="2:65" s="1" customFormat="1" ht="22.5" customHeight="1">
      <c r="B516" s="172"/>
      <c r="C516" s="207" t="s">
        <v>1103</v>
      </c>
      <c r="D516" s="207" t="s">
        <v>208</v>
      </c>
      <c r="E516" s="208" t="s">
        <v>1104</v>
      </c>
      <c r="F516" s="209" t="s">
        <v>1105</v>
      </c>
      <c r="G516" s="210" t="s">
        <v>422</v>
      </c>
      <c r="H516" s="211">
        <v>17.442</v>
      </c>
      <c r="I516" s="212"/>
      <c r="J516" s="213">
        <f>ROUND(I516*H516,2)</f>
        <v>0</v>
      </c>
      <c r="K516" s="209" t="s">
        <v>168</v>
      </c>
      <c r="L516" s="214"/>
      <c r="M516" s="215" t="s">
        <v>5</v>
      </c>
      <c r="N516" s="216" t="s">
        <v>43</v>
      </c>
      <c r="O516" s="40"/>
      <c r="P516" s="182">
        <f>O516*H516</f>
        <v>0</v>
      </c>
      <c r="Q516" s="182">
        <v>2.2000000000000001E-4</v>
      </c>
      <c r="R516" s="182">
        <f>Q516*H516</f>
        <v>3.83724E-3</v>
      </c>
      <c r="S516" s="182">
        <v>0</v>
      </c>
      <c r="T516" s="183">
        <f>S516*H516</f>
        <v>0</v>
      </c>
      <c r="AR516" s="23" t="s">
        <v>326</v>
      </c>
      <c r="AT516" s="23" t="s">
        <v>208</v>
      </c>
      <c r="AU516" s="23" t="s">
        <v>108</v>
      </c>
      <c r="AY516" s="23" t="s">
        <v>162</v>
      </c>
      <c r="BE516" s="184">
        <f>IF(N516="základní",J516,0)</f>
        <v>0</v>
      </c>
      <c r="BF516" s="184">
        <f>IF(N516="snížená",J516,0)</f>
        <v>0</v>
      </c>
      <c r="BG516" s="184">
        <f>IF(N516="zákl. přenesená",J516,0)</f>
        <v>0</v>
      </c>
      <c r="BH516" s="184">
        <f>IF(N516="sníž. přenesená",J516,0)</f>
        <v>0</v>
      </c>
      <c r="BI516" s="184">
        <f>IF(N516="nulová",J516,0)</f>
        <v>0</v>
      </c>
      <c r="BJ516" s="23" t="s">
        <v>108</v>
      </c>
      <c r="BK516" s="184">
        <f>ROUND(I516*H516,2)</f>
        <v>0</v>
      </c>
      <c r="BL516" s="23" t="s">
        <v>244</v>
      </c>
      <c r="BM516" s="23" t="s">
        <v>1106</v>
      </c>
    </row>
    <row r="517" spans="2:65" s="11" customFormat="1">
      <c r="B517" s="185"/>
      <c r="D517" s="186" t="s">
        <v>171</v>
      </c>
      <c r="F517" s="188" t="s">
        <v>1107</v>
      </c>
      <c r="H517" s="189">
        <v>17.442</v>
      </c>
      <c r="I517" s="190"/>
      <c r="L517" s="185"/>
      <c r="M517" s="191"/>
      <c r="N517" s="192"/>
      <c r="O517" s="192"/>
      <c r="P517" s="192"/>
      <c r="Q517" s="192"/>
      <c r="R517" s="192"/>
      <c r="S517" s="192"/>
      <c r="T517" s="193"/>
      <c r="AT517" s="194" t="s">
        <v>171</v>
      </c>
      <c r="AU517" s="194" t="s">
        <v>108</v>
      </c>
      <c r="AV517" s="11" t="s">
        <v>108</v>
      </c>
      <c r="AW517" s="11" t="s">
        <v>6</v>
      </c>
      <c r="AX517" s="11" t="s">
        <v>76</v>
      </c>
      <c r="AY517" s="194" t="s">
        <v>162</v>
      </c>
    </row>
    <row r="518" spans="2:65" s="1" customFormat="1" ht="22.5" customHeight="1">
      <c r="B518" s="172"/>
      <c r="C518" s="173" t="s">
        <v>1108</v>
      </c>
      <c r="D518" s="173" t="s">
        <v>164</v>
      </c>
      <c r="E518" s="174" t="s">
        <v>1109</v>
      </c>
      <c r="F518" s="175" t="s">
        <v>1110</v>
      </c>
      <c r="G518" s="176" t="s">
        <v>670</v>
      </c>
      <c r="H518" s="231"/>
      <c r="I518" s="178"/>
      <c r="J518" s="179">
        <f>ROUND(I518*H518,2)</f>
        <v>0</v>
      </c>
      <c r="K518" s="175" t="s">
        <v>168</v>
      </c>
      <c r="L518" s="39"/>
      <c r="M518" s="180" t="s">
        <v>5</v>
      </c>
      <c r="N518" s="181" t="s">
        <v>43</v>
      </c>
      <c r="O518" s="40"/>
      <c r="P518" s="182">
        <f>O518*H518</f>
        <v>0</v>
      </c>
      <c r="Q518" s="182">
        <v>0</v>
      </c>
      <c r="R518" s="182">
        <f>Q518*H518</f>
        <v>0</v>
      </c>
      <c r="S518" s="182">
        <v>0</v>
      </c>
      <c r="T518" s="183">
        <f>S518*H518</f>
        <v>0</v>
      </c>
      <c r="AR518" s="23" t="s">
        <v>244</v>
      </c>
      <c r="AT518" s="23" t="s">
        <v>164</v>
      </c>
      <c r="AU518" s="23" t="s">
        <v>108</v>
      </c>
      <c r="AY518" s="23" t="s">
        <v>162</v>
      </c>
      <c r="BE518" s="184">
        <f>IF(N518="základní",J518,0)</f>
        <v>0</v>
      </c>
      <c r="BF518" s="184">
        <f>IF(N518="snížená",J518,0)</f>
        <v>0</v>
      </c>
      <c r="BG518" s="184">
        <f>IF(N518="zákl. přenesená",J518,0)</f>
        <v>0</v>
      </c>
      <c r="BH518" s="184">
        <f>IF(N518="sníž. přenesená",J518,0)</f>
        <v>0</v>
      </c>
      <c r="BI518" s="184">
        <f>IF(N518="nulová",J518,0)</f>
        <v>0</v>
      </c>
      <c r="BJ518" s="23" t="s">
        <v>108</v>
      </c>
      <c r="BK518" s="184">
        <f>ROUND(I518*H518,2)</f>
        <v>0</v>
      </c>
      <c r="BL518" s="23" t="s">
        <v>244</v>
      </c>
      <c r="BM518" s="23" t="s">
        <v>1111</v>
      </c>
    </row>
    <row r="519" spans="2:65" s="10" customFormat="1" ht="29.85" customHeight="1">
      <c r="B519" s="158"/>
      <c r="D519" s="169" t="s">
        <v>70</v>
      </c>
      <c r="E519" s="170" t="s">
        <v>1112</v>
      </c>
      <c r="F519" s="170" t="s">
        <v>1113</v>
      </c>
      <c r="I519" s="161"/>
      <c r="J519" s="171">
        <f>BK519</f>
        <v>0</v>
      </c>
      <c r="L519" s="158"/>
      <c r="M519" s="163"/>
      <c r="N519" s="164"/>
      <c r="O519" s="164"/>
      <c r="P519" s="165">
        <f>SUM(P520:P537)</f>
        <v>0</v>
      </c>
      <c r="Q519" s="164"/>
      <c r="R519" s="165">
        <f>SUM(R520:R537)</f>
        <v>5.5425324499999995</v>
      </c>
      <c r="S519" s="164"/>
      <c r="T519" s="166">
        <f>SUM(T520:T537)</f>
        <v>0</v>
      </c>
      <c r="AR519" s="159" t="s">
        <v>108</v>
      </c>
      <c r="AT519" s="167" t="s">
        <v>70</v>
      </c>
      <c r="AU519" s="167" t="s">
        <v>76</v>
      </c>
      <c r="AY519" s="159" t="s">
        <v>162</v>
      </c>
      <c r="BK519" s="168">
        <f>SUM(BK520:BK537)</f>
        <v>0</v>
      </c>
    </row>
    <row r="520" spans="2:65" s="1" customFormat="1" ht="31.5" customHeight="1">
      <c r="B520" s="172"/>
      <c r="C520" s="173" t="s">
        <v>1114</v>
      </c>
      <c r="D520" s="173" t="s">
        <v>164</v>
      </c>
      <c r="E520" s="174" t="s">
        <v>1115</v>
      </c>
      <c r="F520" s="175" t="s">
        <v>1116</v>
      </c>
      <c r="G520" s="176" t="s">
        <v>217</v>
      </c>
      <c r="H520" s="177">
        <v>212.5</v>
      </c>
      <c r="I520" s="178"/>
      <c r="J520" s="179">
        <f>ROUND(I520*H520,2)</f>
        <v>0</v>
      </c>
      <c r="K520" s="175" t="s">
        <v>5</v>
      </c>
      <c r="L520" s="39"/>
      <c r="M520" s="180" t="s">
        <v>5</v>
      </c>
      <c r="N520" s="181" t="s">
        <v>43</v>
      </c>
      <c r="O520" s="40"/>
      <c r="P520" s="182">
        <f>O520*H520</f>
        <v>0</v>
      </c>
      <c r="Q520" s="182">
        <v>5.7000000000000002E-3</v>
      </c>
      <c r="R520" s="182">
        <f>Q520*H520</f>
        <v>1.2112499999999999</v>
      </c>
      <c r="S520" s="182">
        <v>0</v>
      </c>
      <c r="T520" s="183">
        <f>S520*H520</f>
        <v>0</v>
      </c>
      <c r="AR520" s="23" t="s">
        <v>244</v>
      </c>
      <c r="AT520" s="23" t="s">
        <v>164</v>
      </c>
      <c r="AU520" s="23" t="s">
        <v>108</v>
      </c>
      <c r="AY520" s="23" t="s">
        <v>162</v>
      </c>
      <c r="BE520" s="184">
        <f>IF(N520="základní",J520,0)</f>
        <v>0</v>
      </c>
      <c r="BF520" s="184">
        <f>IF(N520="snížená",J520,0)</f>
        <v>0</v>
      </c>
      <c r="BG520" s="184">
        <f>IF(N520="zákl. přenesená",J520,0)</f>
        <v>0</v>
      </c>
      <c r="BH520" s="184">
        <f>IF(N520="sníž. přenesená",J520,0)</f>
        <v>0</v>
      </c>
      <c r="BI520" s="184">
        <f>IF(N520="nulová",J520,0)</f>
        <v>0</v>
      </c>
      <c r="BJ520" s="23" t="s">
        <v>108</v>
      </c>
      <c r="BK520" s="184">
        <f>ROUND(I520*H520,2)</f>
        <v>0</v>
      </c>
      <c r="BL520" s="23" t="s">
        <v>244</v>
      </c>
      <c r="BM520" s="23" t="s">
        <v>1117</v>
      </c>
    </row>
    <row r="521" spans="2:65" s="13" customFormat="1">
      <c r="B521" s="223"/>
      <c r="D521" s="195" t="s">
        <v>171</v>
      </c>
      <c r="E521" s="224" t="s">
        <v>5</v>
      </c>
      <c r="F521" s="225" t="s">
        <v>1118</v>
      </c>
      <c r="H521" s="226" t="s">
        <v>5</v>
      </c>
      <c r="I521" s="227"/>
      <c r="L521" s="223"/>
      <c r="M521" s="228"/>
      <c r="N521" s="229"/>
      <c r="O521" s="229"/>
      <c r="P521" s="229"/>
      <c r="Q521" s="229"/>
      <c r="R521" s="229"/>
      <c r="S521" s="229"/>
      <c r="T521" s="230"/>
      <c r="AT521" s="226" t="s">
        <v>171</v>
      </c>
      <c r="AU521" s="226" t="s">
        <v>108</v>
      </c>
      <c r="AV521" s="13" t="s">
        <v>76</v>
      </c>
      <c r="AW521" s="13" t="s">
        <v>34</v>
      </c>
      <c r="AX521" s="13" t="s">
        <v>71</v>
      </c>
      <c r="AY521" s="226" t="s">
        <v>162</v>
      </c>
    </row>
    <row r="522" spans="2:65" s="13" customFormat="1">
      <c r="B522" s="223"/>
      <c r="D522" s="195" t="s">
        <v>171</v>
      </c>
      <c r="E522" s="224" t="s">
        <v>5</v>
      </c>
      <c r="F522" s="225" t="s">
        <v>1119</v>
      </c>
      <c r="H522" s="226" t="s">
        <v>5</v>
      </c>
      <c r="I522" s="227"/>
      <c r="L522" s="223"/>
      <c r="M522" s="228"/>
      <c r="N522" s="229"/>
      <c r="O522" s="229"/>
      <c r="P522" s="229"/>
      <c r="Q522" s="229"/>
      <c r="R522" s="229"/>
      <c r="S522" s="229"/>
      <c r="T522" s="230"/>
      <c r="AT522" s="226" t="s">
        <v>171</v>
      </c>
      <c r="AU522" s="226" t="s">
        <v>108</v>
      </c>
      <c r="AV522" s="13" t="s">
        <v>76</v>
      </c>
      <c r="AW522" s="13" t="s">
        <v>34</v>
      </c>
      <c r="AX522" s="13" t="s">
        <v>71</v>
      </c>
      <c r="AY522" s="226" t="s">
        <v>162</v>
      </c>
    </row>
    <row r="523" spans="2:65" s="11" customFormat="1">
      <c r="B523" s="185"/>
      <c r="D523" s="195" t="s">
        <v>171</v>
      </c>
      <c r="E523" s="194" t="s">
        <v>5</v>
      </c>
      <c r="F523" s="196" t="s">
        <v>1120</v>
      </c>
      <c r="H523" s="197">
        <v>32.700000000000003</v>
      </c>
      <c r="I523" s="190"/>
      <c r="L523" s="185"/>
      <c r="M523" s="191"/>
      <c r="N523" s="192"/>
      <c r="O523" s="192"/>
      <c r="P523" s="192"/>
      <c r="Q523" s="192"/>
      <c r="R523" s="192"/>
      <c r="S523" s="192"/>
      <c r="T523" s="193"/>
      <c r="AT523" s="194" t="s">
        <v>171</v>
      </c>
      <c r="AU523" s="194" t="s">
        <v>108</v>
      </c>
      <c r="AV523" s="11" t="s">
        <v>108</v>
      </c>
      <c r="AW523" s="11" t="s">
        <v>34</v>
      </c>
      <c r="AX523" s="11" t="s">
        <v>71</v>
      </c>
      <c r="AY523" s="194" t="s">
        <v>162</v>
      </c>
    </row>
    <row r="524" spans="2:65" s="11" customFormat="1">
      <c r="B524" s="185"/>
      <c r="D524" s="195" t="s">
        <v>171</v>
      </c>
      <c r="E524" s="194" t="s">
        <v>5</v>
      </c>
      <c r="F524" s="196" t="s">
        <v>1121</v>
      </c>
      <c r="H524" s="197">
        <v>30.42</v>
      </c>
      <c r="I524" s="190"/>
      <c r="L524" s="185"/>
      <c r="M524" s="191"/>
      <c r="N524" s="192"/>
      <c r="O524" s="192"/>
      <c r="P524" s="192"/>
      <c r="Q524" s="192"/>
      <c r="R524" s="192"/>
      <c r="S524" s="192"/>
      <c r="T524" s="193"/>
      <c r="AT524" s="194" t="s">
        <v>171</v>
      </c>
      <c r="AU524" s="194" t="s">
        <v>108</v>
      </c>
      <c r="AV524" s="11" t="s">
        <v>108</v>
      </c>
      <c r="AW524" s="11" t="s">
        <v>34</v>
      </c>
      <c r="AX524" s="11" t="s">
        <v>71</v>
      </c>
      <c r="AY524" s="194" t="s">
        <v>162</v>
      </c>
    </row>
    <row r="525" spans="2:65" s="11" customFormat="1">
      <c r="B525" s="185"/>
      <c r="D525" s="195" t="s">
        <v>171</v>
      </c>
      <c r="E525" s="194" t="s">
        <v>5</v>
      </c>
      <c r="F525" s="196" t="s">
        <v>1122</v>
      </c>
      <c r="H525" s="197">
        <v>4.32</v>
      </c>
      <c r="I525" s="190"/>
      <c r="L525" s="185"/>
      <c r="M525" s="191"/>
      <c r="N525" s="192"/>
      <c r="O525" s="192"/>
      <c r="P525" s="192"/>
      <c r="Q525" s="192"/>
      <c r="R525" s="192"/>
      <c r="S525" s="192"/>
      <c r="T525" s="193"/>
      <c r="AT525" s="194" t="s">
        <v>171</v>
      </c>
      <c r="AU525" s="194" t="s">
        <v>108</v>
      </c>
      <c r="AV525" s="11" t="s">
        <v>108</v>
      </c>
      <c r="AW525" s="11" t="s">
        <v>34</v>
      </c>
      <c r="AX525" s="11" t="s">
        <v>71</v>
      </c>
      <c r="AY525" s="194" t="s">
        <v>162</v>
      </c>
    </row>
    <row r="526" spans="2:65" s="11" customFormat="1">
      <c r="B526" s="185"/>
      <c r="D526" s="195" t="s">
        <v>171</v>
      </c>
      <c r="E526" s="194" t="s">
        <v>5</v>
      </c>
      <c r="F526" s="196" t="s">
        <v>1123</v>
      </c>
      <c r="H526" s="197">
        <v>60.16</v>
      </c>
      <c r="I526" s="190"/>
      <c r="L526" s="185"/>
      <c r="M526" s="191"/>
      <c r="N526" s="192"/>
      <c r="O526" s="192"/>
      <c r="P526" s="192"/>
      <c r="Q526" s="192"/>
      <c r="R526" s="192"/>
      <c r="S526" s="192"/>
      <c r="T526" s="193"/>
      <c r="AT526" s="194" t="s">
        <v>171</v>
      </c>
      <c r="AU526" s="194" t="s">
        <v>108</v>
      </c>
      <c r="AV526" s="11" t="s">
        <v>108</v>
      </c>
      <c r="AW526" s="11" t="s">
        <v>34</v>
      </c>
      <c r="AX526" s="11" t="s">
        <v>71</v>
      </c>
      <c r="AY526" s="194" t="s">
        <v>162</v>
      </c>
    </row>
    <row r="527" spans="2:65" s="11" customFormat="1">
      <c r="B527" s="185"/>
      <c r="D527" s="195" t="s">
        <v>171</v>
      </c>
      <c r="E527" s="194" t="s">
        <v>5</v>
      </c>
      <c r="F527" s="196" t="s">
        <v>1124</v>
      </c>
      <c r="H527" s="197">
        <v>22.4</v>
      </c>
      <c r="I527" s="190"/>
      <c r="L527" s="185"/>
      <c r="M527" s="191"/>
      <c r="N527" s="192"/>
      <c r="O527" s="192"/>
      <c r="P527" s="192"/>
      <c r="Q527" s="192"/>
      <c r="R527" s="192"/>
      <c r="S527" s="192"/>
      <c r="T527" s="193"/>
      <c r="AT527" s="194" t="s">
        <v>171</v>
      </c>
      <c r="AU527" s="194" t="s">
        <v>108</v>
      </c>
      <c r="AV527" s="11" t="s">
        <v>108</v>
      </c>
      <c r="AW527" s="11" t="s">
        <v>34</v>
      </c>
      <c r="AX527" s="11" t="s">
        <v>71</v>
      </c>
      <c r="AY527" s="194" t="s">
        <v>162</v>
      </c>
    </row>
    <row r="528" spans="2:65" s="11" customFormat="1">
      <c r="B528" s="185"/>
      <c r="D528" s="195" t="s">
        <v>171</v>
      </c>
      <c r="E528" s="194" t="s">
        <v>5</v>
      </c>
      <c r="F528" s="196" t="s">
        <v>1125</v>
      </c>
      <c r="H528" s="197">
        <v>62.5</v>
      </c>
      <c r="I528" s="190"/>
      <c r="L528" s="185"/>
      <c r="M528" s="191"/>
      <c r="N528" s="192"/>
      <c r="O528" s="192"/>
      <c r="P528" s="192"/>
      <c r="Q528" s="192"/>
      <c r="R528" s="192"/>
      <c r="S528" s="192"/>
      <c r="T528" s="193"/>
      <c r="AT528" s="194" t="s">
        <v>171</v>
      </c>
      <c r="AU528" s="194" t="s">
        <v>108</v>
      </c>
      <c r="AV528" s="11" t="s">
        <v>108</v>
      </c>
      <c r="AW528" s="11" t="s">
        <v>34</v>
      </c>
      <c r="AX528" s="11" t="s">
        <v>71</v>
      </c>
      <c r="AY528" s="194" t="s">
        <v>162</v>
      </c>
    </row>
    <row r="529" spans="2:65" s="12" customFormat="1">
      <c r="B529" s="198"/>
      <c r="D529" s="186" t="s">
        <v>171</v>
      </c>
      <c r="E529" s="199" t="s">
        <v>5</v>
      </c>
      <c r="F529" s="200" t="s">
        <v>188</v>
      </c>
      <c r="H529" s="201">
        <v>212.5</v>
      </c>
      <c r="I529" s="202"/>
      <c r="L529" s="198"/>
      <c r="M529" s="203"/>
      <c r="N529" s="204"/>
      <c r="O529" s="204"/>
      <c r="P529" s="204"/>
      <c r="Q529" s="204"/>
      <c r="R529" s="204"/>
      <c r="S529" s="204"/>
      <c r="T529" s="205"/>
      <c r="AT529" s="206" t="s">
        <v>171</v>
      </c>
      <c r="AU529" s="206" t="s">
        <v>108</v>
      </c>
      <c r="AV529" s="12" t="s">
        <v>169</v>
      </c>
      <c r="AW529" s="12" t="s">
        <v>34</v>
      </c>
      <c r="AX529" s="12" t="s">
        <v>76</v>
      </c>
      <c r="AY529" s="206" t="s">
        <v>162</v>
      </c>
    </row>
    <row r="530" spans="2:65" s="1" customFormat="1" ht="22.5" customHeight="1">
      <c r="B530" s="172"/>
      <c r="C530" s="207" t="s">
        <v>1126</v>
      </c>
      <c r="D530" s="207" t="s">
        <v>208</v>
      </c>
      <c r="E530" s="208" t="s">
        <v>1127</v>
      </c>
      <c r="F530" s="209" t="s">
        <v>1128</v>
      </c>
      <c r="G530" s="210" t="s">
        <v>217</v>
      </c>
      <c r="H530" s="211">
        <v>233.75</v>
      </c>
      <c r="I530" s="212"/>
      <c r="J530" s="213">
        <f>ROUND(I530*H530,2)</f>
        <v>0</v>
      </c>
      <c r="K530" s="209" t="s">
        <v>5</v>
      </c>
      <c r="L530" s="214"/>
      <c r="M530" s="215" t="s">
        <v>5</v>
      </c>
      <c r="N530" s="216" t="s">
        <v>43</v>
      </c>
      <c r="O530" s="40"/>
      <c r="P530" s="182">
        <f>O530*H530</f>
        <v>0</v>
      </c>
      <c r="Q530" s="182">
        <v>1.7999999999999999E-2</v>
      </c>
      <c r="R530" s="182">
        <f>Q530*H530</f>
        <v>4.2074999999999996</v>
      </c>
      <c r="S530" s="182">
        <v>0</v>
      </c>
      <c r="T530" s="183">
        <f>S530*H530</f>
        <v>0</v>
      </c>
      <c r="AR530" s="23" t="s">
        <v>326</v>
      </c>
      <c r="AT530" s="23" t="s">
        <v>208</v>
      </c>
      <c r="AU530" s="23" t="s">
        <v>108</v>
      </c>
      <c r="AY530" s="23" t="s">
        <v>162</v>
      </c>
      <c r="BE530" s="184">
        <f>IF(N530="základní",J530,0)</f>
        <v>0</v>
      </c>
      <c r="BF530" s="184">
        <f>IF(N530="snížená",J530,0)</f>
        <v>0</v>
      </c>
      <c r="BG530" s="184">
        <f>IF(N530="zákl. přenesená",J530,0)</f>
        <v>0</v>
      </c>
      <c r="BH530" s="184">
        <f>IF(N530="sníž. přenesená",J530,0)</f>
        <v>0</v>
      </c>
      <c r="BI530" s="184">
        <f>IF(N530="nulová",J530,0)</f>
        <v>0</v>
      </c>
      <c r="BJ530" s="23" t="s">
        <v>108</v>
      </c>
      <c r="BK530" s="184">
        <f>ROUND(I530*H530,2)</f>
        <v>0</v>
      </c>
      <c r="BL530" s="23" t="s">
        <v>244</v>
      </c>
      <c r="BM530" s="23" t="s">
        <v>1129</v>
      </c>
    </row>
    <row r="531" spans="2:65" s="1" customFormat="1" ht="243">
      <c r="B531" s="39"/>
      <c r="D531" s="195" t="s">
        <v>323</v>
      </c>
      <c r="F531" s="220" t="s">
        <v>1130</v>
      </c>
      <c r="I531" s="221"/>
      <c r="L531" s="39"/>
      <c r="M531" s="222"/>
      <c r="N531" s="40"/>
      <c r="O531" s="40"/>
      <c r="P531" s="40"/>
      <c r="Q531" s="40"/>
      <c r="R531" s="40"/>
      <c r="S531" s="40"/>
      <c r="T531" s="68"/>
      <c r="AT531" s="23" t="s">
        <v>323</v>
      </c>
      <c r="AU531" s="23" t="s">
        <v>108</v>
      </c>
    </row>
    <row r="532" spans="2:65" s="11" customFormat="1">
      <c r="B532" s="185"/>
      <c r="D532" s="186" t="s">
        <v>171</v>
      </c>
      <c r="E532" s="187" t="s">
        <v>5</v>
      </c>
      <c r="F532" s="188" t="s">
        <v>1131</v>
      </c>
      <c r="H532" s="189">
        <v>233.75</v>
      </c>
      <c r="I532" s="190"/>
      <c r="L532" s="185"/>
      <c r="M532" s="191"/>
      <c r="N532" s="192"/>
      <c r="O532" s="192"/>
      <c r="P532" s="192"/>
      <c r="Q532" s="192"/>
      <c r="R532" s="192"/>
      <c r="S532" s="192"/>
      <c r="T532" s="193"/>
      <c r="AT532" s="194" t="s">
        <v>171</v>
      </c>
      <c r="AU532" s="194" t="s">
        <v>108</v>
      </c>
      <c r="AV532" s="11" t="s">
        <v>108</v>
      </c>
      <c r="AW532" s="11" t="s">
        <v>34</v>
      </c>
      <c r="AX532" s="11" t="s">
        <v>76</v>
      </c>
      <c r="AY532" s="194" t="s">
        <v>162</v>
      </c>
    </row>
    <row r="533" spans="2:65" s="1" customFormat="1" ht="31.5" customHeight="1">
      <c r="B533" s="172"/>
      <c r="C533" s="173" t="s">
        <v>1132</v>
      </c>
      <c r="D533" s="173" t="s">
        <v>164</v>
      </c>
      <c r="E533" s="174" t="s">
        <v>1133</v>
      </c>
      <c r="F533" s="175" t="s">
        <v>1134</v>
      </c>
      <c r="G533" s="176" t="s">
        <v>217</v>
      </c>
      <c r="H533" s="177">
        <v>212.5</v>
      </c>
      <c r="I533" s="178"/>
      <c r="J533" s="179">
        <f>ROUND(I533*H533,2)</f>
        <v>0</v>
      </c>
      <c r="K533" s="175" t="s">
        <v>5</v>
      </c>
      <c r="L533" s="39"/>
      <c r="M533" s="180" t="s">
        <v>5</v>
      </c>
      <c r="N533" s="181" t="s">
        <v>43</v>
      </c>
      <c r="O533" s="40"/>
      <c r="P533" s="182">
        <f>O533*H533</f>
        <v>0</v>
      </c>
      <c r="Q533" s="182">
        <v>2.5999999999999998E-4</v>
      </c>
      <c r="R533" s="182">
        <f>Q533*H533</f>
        <v>5.5249999999999994E-2</v>
      </c>
      <c r="S533" s="182">
        <v>0</v>
      </c>
      <c r="T533" s="183">
        <f>S533*H533</f>
        <v>0</v>
      </c>
      <c r="AR533" s="23" t="s">
        <v>244</v>
      </c>
      <c r="AT533" s="23" t="s">
        <v>164</v>
      </c>
      <c r="AU533" s="23" t="s">
        <v>108</v>
      </c>
      <c r="AY533" s="23" t="s">
        <v>162</v>
      </c>
      <c r="BE533" s="184">
        <f>IF(N533="základní",J533,0)</f>
        <v>0</v>
      </c>
      <c r="BF533" s="184">
        <f>IF(N533="snížená",J533,0)</f>
        <v>0</v>
      </c>
      <c r="BG533" s="184">
        <f>IF(N533="zákl. přenesená",J533,0)</f>
        <v>0</v>
      </c>
      <c r="BH533" s="184">
        <f>IF(N533="sníž. přenesená",J533,0)</f>
        <v>0</v>
      </c>
      <c r="BI533" s="184">
        <f>IF(N533="nulová",J533,0)</f>
        <v>0</v>
      </c>
      <c r="BJ533" s="23" t="s">
        <v>108</v>
      </c>
      <c r="BK533" s="184">
        <f>ROUND(I533*H533,2)</f>
        <v>0</v>
      </c>
      <c r="BL533" s="23" t="s">
        <v>244</v>
      </c>
      <c r="BM533" s="23" t="s">
        <v>1135</v>
      </c>
    </row>
    <row r="534" spans="2:65" s="1" customFormat="1" ht="22.5" customHeight="1">
      <c r="B534" s="172"/>
      <c r="C534" s="173" t="s">
        <v>1136</v>
      </c>
      <c r="D534" s="173" t="s">
        <v>164</v>
      </c>
      <c r="E534" s="174" t="s">
        <v>1137</v>
      </c>
      <c r="F534" s="175" t="s">
        <v>1138</v>
      </c>
      <c r="G534" s="176" t="s">
        <v>217</v>
      </c>
      <c r="H534" s="177">
        <v>212.5</v>
      </c>
      <c r="I534" s="178"/>
      <c r="J534" s="179">
        <f>ROUND(I534*H534,2)</f>
        <v>0</v>
      </c>
      <c r="K534" s="175" t="s">
        <v>5</v>
      </c>
      <c r="L534" s="39"/>
      <c r="M534" s="180" t="s">
        <v>5</v>
      </c>
      <c r="N534" s="181" t="s">
        <v>43</v>
      </c>
      <c r="O534" s="40"/>
      <c r="P534" s="182">
        <f>O534*H534</f>
        <v>0</v>
      </c>
      <c r="Q534" s="182">
        <v>2.9999999999999997E-4</v>
      </c>
      <c r="R534" s="182">
        <f>Q534*H534</f>
        <v>6.3750000000000001E-2</v>
      </c>
      <c r="S534" s="182">
        <v>0</v>
      </c>
      <c r="T534" s="183">
        <f>S534*H534</f>
        <v>0</v>
      </c>
      <c r="AR534" s="23" t="s">
        <v>244</v>
      </c>
      <c r="AT534" s="23" t="s">
        <v>164</v>
      </c>
      <c r="AU534" s="23" t="s">
        <v>108</v>
      </c>
      <c r="AY534" s="23" t="s">
        <v>162</v>
      </c>
      <c r="BE534" s="184">
        <f>IF(N534="základní",J534,0)</f>
        <v>0</v>
      </c>
      <c r="BF534" s="184">
        <f>IF(N534="snížená",J534,0)</f>
        <v>0</v>
      </c>
      <c r="BG534" s="184">
        <f>IF(N534="zákl. přenesená",J534,0)</f>
        <v>0</v>
      </c>
      <c r="BH534" s="184">
        <f>IF(N534="sníž. přenesená",J534,0)</f>
        <v>0</v>
      </c>
      <c r="BI534" s="184">
        <f>IF(N534="nulová",J534,0)</f>
        <v>0</v>
      </c>
      <c r="BJ534" s="23" t="s">
        <v>108</v>
      </c>
      <c r="BK534" s="184">
        <f>ROUND(I534*H534,2)</f>
        <v>0</v>
      </c>
      <c r="BL534" s="23" t="s">
        <v>244</v>
      </c>
      <c r="BM534" s="23" t="s">
        <v>1139</v>
      </c>
    </row>
    <row r="535" spans="2:65" s="1" customFormat="1" ht="22.5" customHeight="1">
      <c r="B535" s="172"/>
      <c r="C535" s="173" t="s">
        <v>1140</v>
      </c>
      <c r="D535" s="173" t="s">
        <v>164</v>
      </c>
      <c r="E535" s="174" t="s">
        <v>1141</v>
      </c>
      <c r="F535" s="175" t="s">
        <v>1142</v>
      </c>
      <c r="G535" s="176" t="s">
        <v>422</v>
      </c>
      <c r="H535" s="177">
        <v>159.41499999999999</v>
      </c>
      <c r="I535" s="178"/>
      <c r="J535" s="179">
        <f>ROUND(I535*H535,2)</f>
        <v>0</v>
      </c>
      <c r="K535" s="175" t="s">
        <v>5</v>
      </c>
      <c r="L535" s="39"/>
      <c r="M535" s="180" t="s">
        <v>5</v>
      </c>
      <c r="N535" s="181" t="s">
        <v>43</v>
      </c>
      <c r="O535" s="40"/>
      <c r="P535" s="182">
        <f>O535*H535</f>
        <v>0</v>
      </c>
      <c r="Q535" s="182">
        <v>3.0000000000000001E-5</v>
      </c>
      <c r="R535" s="182">
        <f>Q535*H535</f>
        <v>4.7824499999999997E-3</v>
      </c>
      <c r="S535" s="182">
        <v>0</v>
      </c>
      <c r="T535" s="183">
        <f>S535*H535</f>
        <v>0</v>
      </c>
      <c r="AR535" s="23" t="s">
        <v>244</v>
      </c>
      <c r="AT535" s="23" t="s">
        <v>164</v>
      </c>
      <c r="AU535" s="23" t="s">
        <v>108</v>
      </c>
      <c r="AY535" s="23" t="s">
        <v>162</v>
      </c>
      <c r="BE535" s="184">
        <f>IF(N535="základní",J535,0)</f>
        <v>0</v>
      </c>
      <c r="BF535" s="184">
        <f>IF(N535="snížená",J535,0)</f>
        <v>0</v>
      </c>
      <c r="BG535" s="184">
        <f>IF(N535="zákl. přenesená",J535,0)</f>
        <v>0</v>
      </c>
      <c r="BH535" s="184">
        <f>IF(N535="sníž. přenesená",J535,0)</f>
        <v>0</v>
      </c>
      <c r="BI535" s="184">
        <f>IF(N535="nulová",J535,0)</f>
        <v>0</v>
      </c>
      <c r="BJ535" s="23" t="s">
        <v>108</v>
      </c>
      <c r="BK535" s="184">
        <f>ROUND(I535*H535,2)</f>
        <v>0</v>
      </c>
      <c r="BL535" s="23" t="s">
        <v>244</v>
      </c>
      <c r="BM535" s="23" t="s">
        <v>1143</v>
      </c>
    </row>
    <row r="536" spans="2:65" s="11" customFormat="1">
      <c r="B536" s="185"/>
      <c r="D536" s="186" t="s">
        <v>171</v>
      </c>
      <c r="E536" s="187" t="s">
        <v>5</v>
      </c>
      <c r="F536" s="188" t="s">
        <v>1144</v>
      </c>
      <c r="H536" s="189">
        <v>159.41499999999999</v>
      </c>
      <c r="I536" s="190"/>
      <c r="L536" s="185"/>
      <c r="M536" s="191"/>
      <c r="N536" s="192"/>
      <c r="O536" s="192"/>
      <c r="P536" s="192"/>
      <c r="Q536" s="192"/>
      <c r="R536" s="192"/>
      <c r="S536" s="192"/>
      <c r="T536" s="193"/>
      <c r="AT536" s="194" t="s">
        <v>171</v>
      </c>
      <c r="AU536" s="194" t="s">
        <v>108</v>
      </c>
      <c r="AV536" s="11" t="s">
        <v>108</v>
      </c>
      <c r="AW536" s="11" t="s">
        <v>34</v>
      </c>
      <c r="AX536" s="11" t="s">
        <v>76</v>
      </c>
      <c r="AY536" s="194" t="s">
        <v>162</v>
      </c>
    </row>
    <row r="537" spans="2:65" s="1" customFormat="1" ht="22.5" customHeight="1">
      <c r="B537" s="172"/>
      <c r="C537" s="173" t="s">
        <v>1145</v>
      </c>
      <c r="D537" s="173" t="s">
        <v>164</v>
      </c>
      <c r="E537" s="174" t="s">
        <v>1146</v>
      </c>
      <c r="F537" s="175" t="s">
        <v>1147</v>
      </c>
      <c r="G537" s="176" t="s">
        <v>670</v>
      </c>
      <c r="H537" s="231"/>
      <c r="I537" s="178"/>
      <c r="J537" s="179">
        <f>ROUND(I537*H537,2)</f>
        <v>0</v>
      </c>
      <c r="K537" s="175" t="s">
        <v>168</v>
      </c>
      <c r="L537" s="39"/>
      <c r="M537" s="180" t="s">
        <v>5</v>
      </c>
      <c r="N537" s="181" t="s">
        <v>43</v>
      </c>
      <c r="O537" s="40"/>
      <c r="P537" s="182">
        <f>O537*H537</f>
        <v>0</v>
      </c>
      <c r="Q537" s="182">
        <v>0</v>
      </c>
      <c r="R537" s="182">
        <f>Q537*H537</f>
        <v>0</v>
      </c>
      <c r="S537" s="182">
        <v>0</v>
      </c>
      <c r="T537" s="183">
        <f>S537*H537</f>
        <v>0</v>
      </c>
      <c r="AR537" s="23" t="s">
        <v>244</v>
      </c>
      <c r="AT537" s="23" t="s">
        <v>164</v>
      </c>
      <c r="AU537" s="23" t="s">
        <v>108</v>
      </c>
      <c r="AY537" s="23" t="s">
        <v>162</v>
      </c>
      <c r="BE537" s="184">
        <f>IF(N537="základní",J537,0)</f>
        <v>0</v>
      </c>
      <c r="BF537" s="184">
        <f>IF(N537="snížená",J537,0)</f>
        <v>0</v>
      </c>
      <c r="BG537" s="184">
        <f>IF(N537="zákl. přenesená",J537,0)</f>
        <v>0</v>
      </c>
      <c r="BH537" s="184">
        <f>IF(N537="sníž. přenesená",J537,0)</f>
        <v>0</v>
      </c>
      <c r="BI537" s="184">
        <f>IF(N537="nulová",J537,0)</f>
        <v>0</v>
      </c>
      <c r="BJ537" s="23" t="s">
        <v>108</v>
      </c>
      <c r="BK537" s="184">
        <f>ROUND(I537*H537,2)</f>
        <v>0</v>
      </c>
      <c r="BL537" s="23" t="s">
        <v>244</v>
      </c>
      <c r="BM537" s="23" t="s">
        <v>1148</v>
      </c>
    </row>
    <row r="538" spans="2:65" s="10" customFormat="1" ht="29.85" customHeight="1">
      <c r="B538" s="158"/>
      <c r="D538" s="169" t="s">
        <v>70</v>
      </c>
      <c r="E538" s="170" t="s">
        <v>1149</v>
      </c>
      <c r="F538" s="170" t="s">
        <v>1150</v>
      </c>
      <c r="I538" s="161"/>
      <c r="J538" s="171">
        <f>BK538</f>
        <v>0</v>
      </c>
      <c r="L538" s="158"/>
      <c r="M538" s="163"/>
      <c r="N538" s="164"/>
      <c r="O538" s="164"/>
      <c r="P538" s="165">
        <f>SUM(P539:P541)</f>
        <v>0</v>
      </c>
      <c r="Q538" s="164"/>
      <c r="R538" s="165">
        <f>SUM(R539:R541)</f>
        <v>0</v>
      </c>
      <c r="S538" s="164"/>
      <c r="T538" s="166">
        <f>SUM(T539:T541)</f>
        <v>0</v>
      </c>
      <c r="AR538" s="159" t="s">
        <v>108</v>
      </c>
      <c r="AT538" s="167" t="s">
        <v>70</v>
      </c>
      <c r="AU538" s="167" t="s">
        <v>76</v>
      </c>
      <c r="AY538" s="159" t="s">
        <v>162</v>
      </c>
      <c r="BK538" s="168">
        <f>SUM(BK539:BK541)</f>
        <v>0</v>
      </c>
    </row>
    <row r="539" spans="2:65" s="1" customFormat="1" ht="31.5" customHeight="1">
      <c r="B539" s="172"/>
      <c r="C539" s="173" t="s">
        <v>1151</v>
      </c>
      <c r="D539" s="173" t="s">
        <v>164</v>
      </c>
      <c r="E539" s="174" t="s">
        <v>1152</v>
      </c>
      <c r="F539" s="175" t="s">
        <v>1153</v>
      </c>
      <c r="G539" s="176" t="s">
        <v>217</v>
      </c>
      <c r="H539" s="177">
        <v>1032.933</v>
      </c>
      <c r="I539" s="178"/>
      <c r="J539" s="179">
        <f>ROUND(I539*H539,2)</f>
        <v>0</v>
      </c>
      <c r="K539" s="175" t="s">
        <v>5</v>
      </c>
      <c r="L539" s="39"/>
      <c r="M539" s="180" t="s">
        <v>5</v>
      </c>
      <c r="N539" s="181" t="s">
        <v>43</v>
      </c>
      <c r="O539" s="40"/>
      <c r="P539" s="182">
        <f>O539*H539</f>
        <v>0</v>
      </c>
      <c r="Q539" s="182">
        <v>0</v>
      </c>
      <c r="R539" s="182">
        <f>Q539*H539</f>
        <v>0</v>
      </c>
      <c r="S539" s="182">
        <v>0</v>
      </c>
      <c r="T539" s="183">
        <f>S539*H539</f>
        <v>0</v>
      </c>
      <c r="AR539" s="23" t="s">
        <v>244</v>
      </c>
      <c r="AT539" s="23" t="s">
        <v>164</v>
      </c>
      <c r="AU539" s="23" t="s">
        <v>108</v>
      </c>
      <c r="AY539" s="23" t="s">
        <v>162</v>
      </c>
      <c r="BE539" s="184">
        <f>IF(N539="základní",J539,0)</f>
        <v>0</v>
      </c>
      <c r="BF539" s="184">
        <f>IF(N539="snížená",J539,0)</f>
        <v>0</v>
      </c>
      <c r="BG539" s="184">
        <f>IF(N539="zákl. přenesená",J539,0)</f>
        <v>0</v>
      </c>
      <c r="BH539" s="184">
        <f>IF(N539="sníž. přenesená",J539,0)</f>
        <v>0</v>
      </c>
      <c r="BI539" s="184">
        <f>IF(N539="nulová",J539,0)</f>
        <v>0</v>
      </c>
      <c r="BJ539" s="23" t="s">
        <v>108</v>
      </c>
      <c r="BK539" s="184">
        <f>ROUND(I539*H539,2)</f>
        <v>0</v>
      </c>
      <c r="BL539" s="23" t="s">
        <v>244</v>
      </c>
      <c r="BM539" s="23" t="s">
        <v>1154</v>
      </c>
    </row>
    <row r="540" spans="2:65" s="13" customFormat="1" ht="27">
      <c r="B540" s="223"/>
      <c r="D540" s="195" t="s">
        <v>171</v>
      </c>
      <c r="E540" s="224" t="s">
        <v>5</v>
      </c>
      <c r="F540" s="225" t="s">
        <v>1155</v>
      </c>
      <c r="H540" s="226" t="s">
        <v>5</v>
      </c>
      <c r="I540" s="227"/>
      <c r="L540" s="223"/>
      <c r="M540" s="228"/>
      <c r="N540" s="229"/>
      <c r="O540" s="229"/>
      <c r="P540" s="229"/>
      <c r="Q540" s="229"/>
      <c r="R540" s="229"/>
      <c r="S540" s="229"/>
      <c r="T540" s="230"/>
      <c r="AT540" s="226" t="s">
        <v>171</v>
      </c>
      <c r="AU540" s="226" t="s">
        <v>108</v>
      </c>
      <c r="AV540" s="13" t="s">
        <v>76</v>
      </c>
      <c r="AW540" s="13" t="s">
        <v>34</v>
      </c>
      <c r="AX540" s="13" t="s">
        <v>71</v>
      </c>
      <c r="AY540" s="226" t="s">
        <v>162</v>
      </c>
    </row>
    <row r="541" spans="2:65" s="11" customFormat="1">
      <c r="B541" s="185"/>
      <c r="D541" s="195" t="s">
        <v>171</v>
      </c>
      <c r="E541" s="194" t="s">
        <v>5</v>
      </c>
      <c r="F541" s="196" t="s">
        <v>1156</v>
      </c>
      <c r="H541" s="197">
        <v>1032.933</v>
      </c>
      <c r="I541" s="190"/>
      <c r="L541" s="185"/>
      <c r="M541" s="191"/>
      <c r="N541" s="192"/>
      <c r="O541" s="192"/>
      <c r="P541" s="192"/>
      <c r="Q541" s="192"/>
      <c r="R541" s="192"/>
      <c r="S541" s="192"/>
      <c r="T541" s="193"/>
      <c r="AT541" s="194" t="s">
        <v>171</v>
      </c>
      <c r="AU541" s="194" t="s">
        <v>108</v>
      </c>
      <c r="AV541" s="11" t="s">
        <v>108</v>
      </c>
      <c r="AW541" s="11" t="s">
        <v>34</v>
      </c>
      <c r="AX541" s="11" t="s">
        <v>76</v>
      </c>
      <c r="AY541" s="194" t="s">
        <v>162</v>
      </c>
    </row>
    <row r="542" spans="2:65" s="10" customFormat="1" ht="29.85" customHeight="1">
      <c r="B542" s="158"/>
      <c r="D542" s="169" t="s">
        <v>70</v>
      </c>
      <c r="E542" s="170" t="s">
        <v>1157</v>
      </c>
      <c r="F542" s="170" t="s">
        <v>1158</v>
      </c>
      <c r="I542" s="161"/>
      <c r="J542" s="171">
        <f>BK542</f>
        <v>0</v>
      </c>
      <c r="L542" s="158"/>
      <c r="M542" s="163"/>
      <c r="N542" s="164"/>
      <c r="O542" s="164"/>
      <c r="P542" s="165">
        <f>SUM(P543:P552)</f>
        <v>0</v>
      </c>
      <c r="Q542" s="164"/>
      <c r="R542" s="165">
        <f>SUM(R543:R552)</f>
        <v>0</v>
      </c>
      <c r="S542" s="164"/>
      <c r="T542" s="166">
        <f>SUM(T543:T552)</f>
        <v>0</v>
      </c>
      <c r="AR542" s="159" t="s">
        <v>108</v>
      </c>
      <c r="AT542" s="167" t="s">
        <v>70</v>
      </c>
      <c r="AU542" s="167" t="s">
        <v>76</v>
      </c>
      <c r="AY542" s="159" t="s">
        <v>162</v>
      </c>
      <c r="BK542" s="168">
        <f>SUM(BK543:BK552)</f>
        <v>0</v>
      </c>
    </row>
    <row r="543" spans="2:65" s="1" customFormat="1" ht="22.5" customHeight="1">
      <c r="B543" s="172"/>
      <c r="C543" s="173" t="s">
        <v>1159</v>
      </c>
      <c r="D543" s="173" t="s">
        <v>164</v>
      </c>
      <c r="E543" s="174" t="s">
        <v>1160</v>
      </c>
      <c r="F543" s="175" t="s">
        <v>1161</v>
      </c>
      <c r="G543" s="176" t="s">
        <v>217</v>
      </c>
      <c r="H543" s="177">
        <v>87.245000000000005</v>
      </c>
      <c r="I543" s="178"/>
      <c r="J543" s="179">
        <f>ROUND(I543*H543,2)</f>
        <v>0</v>
      </c>
      <c r="K543" s="175" t="s">
        <v>168</v>
      </c>
      <c r="L543" s="39"/>
      <c r="M543" s="180" t="s">
        <v>5</v>
      </c>
      <c r="N543" s="181" t="s">
        <v>43</v>
      </c>
      <c r="O543" s="40"/>
      <c r="P543" s="182">
        <f>O543*H543</f>
        <v>0</v>
      </c>
      <c r="Q543" s="182">
        <v>0</v>
      </c>
      <c r="R543" s="182">
        <f>Q543*H543</f>
        <v>0</v>
      </c>
      <c r="S543" s="182">
        <v>0</v>
      </c>
      <c r="T543" s="183">
        <f>S543*H543</f>
        <v>0</v>
      </c>
      <c r="AR543" s="23" t="s">
        <v>244</v>
      </c>
      <c r="AT543" s="23" t="s">
        <v>164</v>
      </c>
      <c r="AU543" s="23" t="s">
        <v>108</v>
      </c>
      <c r="AY543" s="23" t="s">
        <v>162</v>
      </c>
      <c r="BE543" s="184">
        <f>IF(N543="základní",J543,0)</f>
        <v>0</v>
      </c>
      <c r="BF543" s="184">
        <f>IF(N543="snížená",J543,0)</f>
        <v>0</v>
      </c>
      <c r="BG543" s="184">
        <f>IF(N543="zákl. přenesená",J543,0)</f>
        <v>0</v>
      </c>
      <c r="BH543" s="184">
        <f>IF(N543="sníž. přenesená",J543,0)</f>
        <v>0</v>
      </c>
      <c r="BI543" s="184">
        <f>IF(N543="nulová",J543,0)</f>
        <v>0</v>
      </c>
      <c r="BJ543" s="23" t="s">
        <v>108</v>
      </c>
      <c r="BK543" s="184">
        <f>ROUND(I543*H543,2)</f>
        <v>0</v>
      </c>
      <c r="BL543" s="23" t="s">
        <v>244</v>
      </c>
      <c r="BM543" s="23" t="s">
        <v>1162</v>
      </c>
    </row>
    <row r="544" spans="2:65" s="11" customFormat="1">
      <c r="B544" s="185"/>
      <c r="D544" s="195" t="s">
        <v>171</v>
      </c>
      <c r="E544" s="194" t="s">
        <v>5</v>
      </c>
      <c r="F544" s="196" t="s">
        <v>1012</v>
      </c>
      <c r="H544" s="197">
        <v>36.72</v>
      </c>
      <c r="I544" s="190"/>
      <c r="L544" s="185"/>
      <c r="M544" s="191"/>
      <c r="N544" s="192"/>
      <c r="O544" s="192"/>
      <c r="P544" s="192"/>
      <c r="Q544" s="192"/>
      <c r="R544" s="192"/>
      <c r="S544" s="192"/>
      <c r="T544" s="193"/>
      <c r="AT544" s="194" t="s">
        <v>171</v>
      </c>
      <c r="AU544" s="194" t="s">
        <v>108</v>
      </c>
      <c r="AV544" s="11" t="s">
        <v>108</v>
      </c>
      <c r="AW544" s="11" t="s">
        <v>34</v>
      </c>
      <c r="AX544" s="11" t="s">
        <v>71</v>
      </c>
      <c r="AY544" s="194" t="s">
        <v>162</v>
      </c>
    </row>
    <row r="545" spans="2:65" s="11" customFormat="1">
      <c r="B545" s="185"/>
      <c r="D545" s="195" t="s">
        <v>171</v>
      </c>
      <c r="E545" s="194" t="s">
        <v>5</v>
      </c>
      <c r="F545" s="196" t="s">
        <v>1013</v>
      </c>
      <c r="H545" s="197">
        <v>8</v>
      </c>
      <c r="I545" s="190"/>
      <c r="L545" s="185"/>
      <c r="M545" s="191"/>
      <c r="N545" s="192"/>
      <c r="O545" s="192"/>
      <c r="P545" s="192"/>
      <c r="Q545" s="192"/>
      <c r="R545" s="192"/>
      <c r="S545" s="192"/>
      <c r="T545" s="193"/>
      <c r="AT545" s="194" t="s">
        <v>171</v>
      </c>
      <c r="AU545" s="194" t="s">
        <v>108</v>
      </c>
      <c r="AV545" s="11" t="s">
        <v>108</v>
      </c>
      <c r="AW545" s="11" t="s">
        <v>34</v>
      </c>
      <c r="AX545" s="11" t="s">
        <v>71</v>
      </c>
      <c r="AY545" s="194" t="s">
        <v>162</v>
      </c>
    </row>
    <row r="546" spans="2:65" s="11" customFormat="1">
      <c r="B546" s="185"/>
      <c r="D546" s="195" t="s">
        <v>171</v>
      </c>
      <c r="E546" s="194" t="s">
        <v>5</v>
      </c>
      <c r="F546" s="196" t="s">
        <v>1014</v>
      </c>
      <c r="H546" s="197">
        <v>3.5</v>
      </c>
      <c r="I546" s="190"/>
      <c r="L546" s="185"/>
      <c r="M546" s="191"/>
      <c r="N546" s="192"/>
      <c r="O546" s="192"/>
      <c r="P546" s="192"/>
      <c r="Q546" s="192"/>
      <c r="R546" s="192"/>
      <c r="S546" s="192"/>
      <c r="T546" s="193"/>
      <c r="AT546" s="194" t="s">
        <v>171</v>
      </c>
      <c r="AU546" s="194" t="s">
        <v>108</v>
      </c>
      <c r="AV546" s="11" t="s">
        <v>108</v>
      </c>
      <c r="AW546" s="11" t="s">
        <v>34</v>
      </c>
      <c r="AX546" s="11" t="s">
        <v>71</v>
      </c>
      <c r="AY546" s="194" t="s">
        <v>162</v>
      </c>
    </row>
    <row r="547" spans="2:65" s="11" customFormat="1">
      <c r="B547" s="185"/>
      <c r="D547" s="195" t="s">
        <v>171</v>
      </c>
      <c r="E547" s="194" t="s">
        <v>5</v>
      </c>
      <c r="F547" s="196" t="s">
        <v>1015</v>
      </c>
      <c r="H547" s="197">
        <v>23.664000000000001</v>
      </c>
      <c r="I547" s="190"/>
      <c r="L547" s="185"/>
      <c r="M547" s="191"/>
      <c r="N547" s="192"/>
      <c r="O547" s="192"/>
      <c r="P547" s="192"/>
      <c r="Q547" s="192"/>
      <c r="R547" s="192"/>
      <c r="S547" s="192"/>
      <c r="T547" s="193"/>
      <c r="AT547" s="194" t="s">
        <v>171</v>
      </c>
      <c r="AU547" s="194" t="s">
        <v>108</v>
      </c>
      <c r="AV547" s="11" t="s">
        <v>108</v>
      </c>
      <c r="AW547" s="11" t="s">
        <v>34</v>
      </c>
      <c r="AX547" s="11" t="s">
        <v>71</v>
      </c>
      <c r="AY547" s="194" t="s">
        <v>162</v>
      </c>
    </row>
    <row r="548" spans="2:65" s="11" customFormat="1">
      <c r="B548" s="185"/>
      <c r="D548" s="195" t="s">
        <v>171</v>
      </c>
      <c r="E548" s="194" t="s">
        <v>5</v>
      </c>
      <c r="F548" s="196" t="s">
        <v>1016</v>
      </c>
      <c r="H548" s="197">
        <v>6.5629999999999997</v>
      </c>
      <c r="I548" s="190"/>
      <c r="L548" s="185"/>
      <c r="M548" s="191"/>
      <c r="N548" s="192"/>
      <c r="O548" s="192"/>
      <c r="P548" s="192"/>
      <c r="Q548" s="192"/>
      <c r="R548" s="192"/>
      <c r="S548" s="192"/>
      <c r="T548" s="193"/>
      <c r="AT548" s="194" t="s">
        <v>171</v>
      </c>
      <c r="AU548" s="194" t="s">
        <v>108</v>
      </c>
      <c r="AV548" s="11" t="s">
        <v>108</v>
      </c>
      <c r="AW548" s="11" t="s">
        <v>34</v>
      </c>
      <c r="AX548" s="11" t="s">
        <v>71</v>
      </c>
      <c r="AY548" s="194" t="s">
        <v>162</v>
      </c>
    </row>
    <row r="549" spans="2:65" s="11" customFormat="1">
      <c r="B549" s="185"/>
      <c r="D549" s="195" t="s">
        <v>171</v>
      </c>
      <c r="E549" s="194" t="s">
        <v>5</v>
      </c>
      <c r="F549" s="196" t="s">
        <v>1017</v>
      </c>
      <c r="H549" s="197">
        <v>3.1880000000000002</v>
      </c>
      <c r="I549" s="190"/>
      <c r="L549" s="185"/>
      <c r="M549" s="191"/>
      <c r="N549" s="192"/>
      <c r="O549" s="192"/>
      <c r="P549" s="192"/>
      <c r="Q549" s="192"/>
      <c r="R549" s="192"/>
      <c r="S549" s="192"/>
      <c r="T549" s="193"/>
      <c r="AT549" s="194" t="s">
        <v>171</v>
      </c>
      <c r="AU549" s="194" t="s">
        <v>108</v>
      </c>
      <c r="AV549" s="11" t="s">
        <v>108</v>
      </c>
      <c r="AW549" s="11" t="s">
        <v>34</v>
      </c>
      <c r="AX549" s="11" t="s">
        <v>71</v>
      </c>
      <c r="AY549" s="194" t="s">
        <v>162</v>
      </c>
    </row>
    <row r="550" spans="2:65" s="11" customFormat="1">
      <c r="B550" s="185"/>
      <c r="D550" s="195" t="s">
        <v>171</v>
      </c>
      <c r="E550" s="194" t="s">
        <v>5</v>
      </c>
      <c r="F550" s="196" t="s">
        <v>1019</v>
      </c>
      <c r="H550" s="197">
        <v>5.61</v>
      </c>
      <c r="I550" s="190"/>
      <c r="L550" s="185"/>
      <c r="M550" s="191"/>
      <c r="N550" s="192"/>
      <c r="O550" s="192"/>
      <c r="P550" s="192"/>
      <c r="Q550" s="192"/>
      <c r="R550" s="192"/>
      <c r="S550" s="192"/>
      <c r="T550" s="193"/>
      <c r="AT550" s="194" t="s">
        <v>171</v>
      </c>
      <c r="AU550" s="194" t="s">
        <v>108</v>
      </c>
      <c r="AV550" s="11" t="s">
        <v>108</v>
      </c>
      <c r="AW550" s="11" t="s">
        <v>34</v>
      </c>
      <c r="AX550" s="11" t="s">
        <v>71</v>
      </c>
      <c r="AY550" s="194" t="s">
        <v>162</v>
      </c>
    </row>
    <row r="551" spans="2:65" s="12" customFormat="1">
      <c r="B551" s="198"/>
      <c r="D551" s="186" t="s">
        <v>171</v>
      </c>
      <c r="E551" s="199" t="s">
        <v>5</v>
      </c>
      <c r="F551" s="200" t="s">
        <v>188</v>
      </c>
      <c r="H551" s="201">
        <v>87.245000000000005</v>
      </c>
      <c r="I551" s="202"/>
      <c r="L551" s="198"/>
      <c r="M551" s="203"/>
      <c r="N551" s="204"/>
      <c r="O551" s="204"/>
      <c r="P551" s="204"/>
      <c r="Q551" s="204"/>
      <c r="R551" s="204"/>
      <c r="S551" s="204"/>
      <c r="T551" s="205"/>
      <c r="AT551" s="206" t="s">
        <v>171</v>
      </c>
      <c r="AU551" s="206" t="s">
        <v>108</v>
      </c>
      <c r="AV551" s="12" t="s">
        <v>169</v>
      </c>
      <c r="AW551" s="12" t="s">
        <v>34</v>
      </c>
      <c r="AX551" s="12" t="s">
        <v>76</v>
      </c>
      <c r="AY551" s="206" t="s">
        <v>162</v>
      </c>
    </row>
    <row r="552" spans="2:65" s="1" customFormat="1" ht="22.5" customHeight="1">
      <c r="B552" s="172"/>
      <c r="C552" s="207" t="s">
        <v>1163</v>
      </c>
      <c r="D552" s="207" t="s">
        <v>208</v>
      </c>
      <c r="E552" s="208" t="s">
        <v>1164</v>
      </c>
      <c r="F552" s="209" t="s">
        <v>1165</v>
      </c>
      <c r="G552" s="210" t="s">
        <v>217</v>
      </c>
      <c r="H552" s="211">
        <v>87.245000000000005</v>
      </c>
      <c r="I552" s="212"/>
      <c r="J552" s="213">
        <f>ROUND(I552*H552,2)</f>
        <v>0</v>
      </c>
      <c r="K552" s="209" t="s">
        <v>5</v>
      </c>
      <c r="L552" s="214"/>
      <c r="M552" s="215" t="s">
        <v>5</v>
      </c>
      <c r="N552" s="232" t="s">
        <v>43</v>
      </c>
      <c r="O552" s="233"/>
      <c r="P552" s="234">
        <f>O552*H552</f>
        <v>0</v>
      </c>
      <c r="Q552" s="234">
        <v>0</v>
      </c>
      <c r="R552" s="234">
        <f>Q552*H552</f>
        <v>0</v>
      </c>
      <c r="S552" s="234">
        <v>0</v>
      </c>
      <c r="T552" s="235">
        <f>S552*H552</f>
        <v>0</v>
      </c>
      <c r="AR552" s="23" t="s">
        <v>326</v>
      </c>
      <c r="AT552" s="23" t="s">
        <v>208</v>
      </c>
      <c r="AU552" s="23" t="s">
        <v>108</v>
      </c>
      <c r="AY552" s="23" t="s">
        <v>162</v>
      </c>
      <c r="BE552" s="184">
        <f>IF(N552="základní",J552,0)</f>
        <v>0</v>
      </c>
      <c r="BF552" s="184">
        <f>IF(N552="snížená",J552,0)</f>
        <v>0</v>
      </c>
      <c r="BG552" s="184">
        <f>IF(N552="zákl. přenesená",J552,0)</f>
        <v>0</v>
      </c>
      <c r="BH552" s="184">
        <f>IF(N552="sníž. přenesená",J552,0)</f>
        <v>0</v>
      </c>
      <c r="BI552" s="184">
        <f>IF(N552="nulová",J552,0)</f>
        <v>0</v>
      </c>
      <c r="BJ552" s="23" t="s">
        <v>108</v>
      </c>
      <c r="BK552" s="184">
        <f>ROUND(I552*H552,2)</f>
        <v>0</v>
      </c>
      <c r="BL552" s="23" t="s">
        <v>244</v>
      </c>
      <c r="BM552" s="23" t="s">
        <v>1166</v>
      </c>
    </row>
    <row r="553" spans="2:65" s="1" customFormat="1" ht="6.95" customHeight="1">
      <c r="B553" s="54"/>
      <c r="C553" s="55"/>
      <c r="D553" s="55"/>
      <c r="E553" s="55"/>
      <c r="F553" s="55"/>
      <c r="G553" s="55"/>
      <c r="H553" s="55"/>
      <c r="I553" s="125"/>
      <c r="J553" s="55"/>
      <c r="K553" s="55"/>
      <c r="L553" s="39"/>
    </row>
  </sheetData>
  <autoFilter ref="C95:K552"/>
  <mergeCells count="6">
    <mergeCell ref="E88:H88"/>
    <mergeCell ref="G1:H1"/>
    <mergeCell ref="L2:V2"/>
    <mergeCell ref="E7:H7"/>
    <mergeCell ref="E22:H22"/>
    <mergeCell ref="E43:H43"/>
  </mergeCells>
  <hyperlinks>
    <hyperlink ref="F1:G1" location="C2" display="1) Krycí list soupisu"/>
    <hyperlink ref="G1:H1" location="C50" display="2) Rekapitulace"/>
    <hyperlink ref="J1" location="C95" display="3) Soupis prací"/>
    <hyperlink ref="L1:V1" location="'Rekapitulace stavby'!C2" display="Rekapitulace stavby"/>
  </hyperlinks>
  <pageMargins left="0.58333330000000005" right="0.58333330000000005" top="0.58333330000000005" bottom="0.58333330000000005" header="0" footer="0"/>
  <pageSetup paperSize="9" fitToHeight="100" orientation="landscape" blackAndWhite="1" r:id="rId1"/>
  <headerFooter>
    <oddFooter>&amp;CStrana &amp;P z &amp;N</oddFooter>
  </headerFooter>
  <drawing r:id="rId2"/>
</worksheet>
</file>

<file path=xl/worksheets/sheet3.xml><?xml version="1.0" encoding="utf-8"?>
<worksheet xmlns="http://schemas.openxmlformats.org/spreadsheetml/2006/main" xmlns:r="http://schemas.openxmlformats.org/officeDocument/2006/relationships">
  <sheetPr>
    <pageSetUpPr fitToPage="1"/>
  </sheetPr>
  <dimension ref="A1:BR113"/>
  <sheetViews>
    <sheetView showGridLines="0" workbookViewId="0">
      <pane ySplit="1" topLeftCell="A2" activePane="bottomLeft" state="frozen"/>
      <selection pane="bottomLeft"/>
    </sheetView>
  </sheetViews>
  <sheetFormatPr defaultRowHeight="13.5"/>
  <cols>
    <col min="1" max="1" width="8.33203125" customWidth="1"/>
    <col min="2" max="2" width="1.6640625" customWidth="1"/>
    <col min="3" max="3" width="4.1640625" customWidth="1"/>
    <col min="4" max="4" width="4.33203125" customWidth="1"/>
    <col min="5" max="5" width="17.1640625" customWidth="1"/>
    <col min="6" max="6" width="75" customWidth="1"/>
    <col min="7" max="7" width="8.6640625" customWidth="1"/>
    <col min="8" max="8" width="11.1640625" customWidth="1"/>
    <col min="9" max="9" width="12.6640625" style="96" customWidth="1"/>
    <col min="10" max="10" width="23.5" customWidth="1"/>
    <col min="11" max="11" width="15.5" customWidth="1"/>
    <col min="13" max="18" width="9.33203125" hidden="1"/>
    <col min="19" max="19" width="8.1640625" hidden="1" customWidth="1"/>
    <col min="20" max="20" width="29.6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1" spans="1:70" ht="21.75" customHeight="1">
      <c r="A1" s="20"/>
      <c r="B1" s="97"/>
      <c r="C1" s="97"/>
      <c r="D1" s="98" t="s">
        <v>1</v>
      </c>
      <c r="E1" s="97"/>
      <c r="F1" s="99" t="s">
        <v>101</v>
      </c>
      <c r="G1" s="671" t="s">
        <v>102</v>
      </c>
      <c r="H1" s="671"/>
      <c r="I1" s="100"/>
      <c r="J1" s="99" t="s">
        <v>103</v>
      </c>
      <c r="K1" s="98" t="s">
        <v>104</v>
      </c>
      <c r="L1" s="99" t="s">
        <v>105</v>
      </c>
      <c r="M1" s="99"/>
      <c r="N1" s="99"/>
      <c r="O1" s="99"/>
      <c r="P1" s="99"/>
      <c r="Q1" s="99"/>
      <c r="R1" s="99"/>
      <c r="S1" s="99"/>
      <c r="T1" s="99"/>
      <c r="U1" s="19"/>
      <c r="V1" s="19"/>
      <c r="W1" s="20"/>
      <c r="X1" s="20"/>
      <c r="Y1" s="20"/>
      <c r="Z1" s="20"/>
      <c r="AA1" s="20"/>
      <c r="AB1" s="20"/>
      <c r="AC1" s="20"/>
      <c r="AD1" s="20"/>
      <c r="AE1" s="20"/>
      <c r="AF1" s="20"/>
      <c r="AG1" s="20"/>
      <c r="AH1" s="20"/>
      <c r="AI1" s="20"/>
      <c r="AJ1" s="20"/>
      <c r="AK1" s="20"/>
      <c r="AL1" s="20"/>
      <c r="AM1" s="20"/>
      <c r="AN1" s="20"/>
      <c r="AO1" s="20"/>
      <c r="AP1" s="20"/>
      <c r="AQ1" s="20"/>
      <c r="AR1" s="20"/>
      <c r="AS1" s="20"/>
      <c r="AT1" s="20"/>
      <c r="AU1" s="20"/>
      <c r="AV1" s="20"/>
      <c r="AW1" s="20"/>
      <c r="AX1" s="20"/>
      <c r="AY1" s="20"/>
      <c r="AZ1" s="20"/>
      <c r="BA1" s="20"/>
      <c r="BB1" s="20"/>
      <c r="BC1" s="20"/>
      <c r="BD1" s="20"/>
      <c r="BE1" s="20"/>
      <c r="BF1" s="20"/>
      <c r="BG1" s="20"/>
      <c r="BH1" s="20"/>
      <c r="BI1" s="20"/>
      <c r="BJ1" s="20"/>
      <c r="BK1" s="20"/>
      <c r="BL1" s="20"/>
      <c r="BM1" s="20"/>
      <c r="BN1" s="20"/>
      <c r="BO1" s="20"/>
      <c r="BP1" s="20"/>
      <c r="BQ1" s="20"/>
      <c r="BR1" s="20"/>
    </row>
    <row r="2" spans="1:70" ht="36.950000000000003" customHeight="1">
      <c r="L2" s="666" t="s">
        <v>8</v>
      </c>
      <c r="M2" s="667"/>
      <c r="N2" s="667"/>
      <c r="O2" s="667"/>
      <c r="P2" s="667"/>
      <c r="Q2" s="667"/>
      <c r="R2" s="667"/>
      <c r="S2" s="667"/>
      <c r="T2" s="667"/>
      <c r="U2" s="667"/>
      <c r="V2" s="667"/>
      <c r="AT2" s="23" t="s">
        <v>80</v>
      </c>
      <c r="AZ2" s="101" t="s">
        <v>106</v>
      </c>
      <c r="BA2" s="101" t="s">
        <v>106</v>
      </c>
      <c r="BB2" s="101" t="s">
        <v>5</v>
      </c>
      <c r="BC2" s="101" t="s">
        <v>107</v>
      </c>
      <c r="BD2" s="101" t="s">
        <v>108</v>
      </c>
    </row>
    <row r="3" spans="1:70" ht="6.95" customHeight="1">
      <c r="B3" s="24"/>
      <c r="C3" s="25"/>
      <c r="D3" s="25"/>
      <c r="E3" s="25"/>
      <c r="F3" s="25"/>
      <c r="G3" s="25"/>
      <c r="H3" s="25"/>
      <c r="I3" s="102"/>
      <c r="J3" s="25"/>
      <c r="K3" s="26"/>
      <c r="AT3" s="23" t="s">
        <v>76</v>
      </c>
      <c r="AZ3" s="101" t="s">
        <v>109</v>
      </c>
      <c r="BA3" s="101" t="s">
        <v>110</v>
      </c>
      <c r="BB3" s="101" t="s">
        <v>5</v>
      </c>
      <c r="BC3" s="101" t="s">
        <v>111</v>
      </c>
      <c r="BD3" s="101" t="s">
        <v>108</v>
      </c>
    </row>
    <row r="4" spans="1:70" ht="36.950000000000003" customHeight="1">
      <c r="B4" s="27"/>
      <c r="C4" s="28"/>
      <c r="D4" s="29" t="s">
        <v>112</v>
      </c>
      <c r="E4" s="28"/>
      <c r="F4" s="28"/>
      <c r="G4" s="28"/>
      <c r="H4" s="28"/>
      <c r="I4" s="103"/>
      <c r="J4" s="28"/>
      <c r="K4" s="30"/>
      <c r="M4" s="31" t="s">
        <v>13</v>
      </c>
      <c r="AT4" s="23" t="s">
        <v>6</v>
      </c>
      <c r="AZ4" s="101" t="s">
        <v>113</v>
      </c>
      <c r="BA4" s="101" t="s">
        <v>113</v>
      </c>
      <c r="BB4" s="101" t="s">
        <v>5</v>
      </c>
      <c r="BC4" s="101" t="s">
        <v>114</v>
      </c>
      <c r="BD4" s="101" t="s">
        <v>108</v>
      </c>
    </row>
    <row r="5" spans="1:70" ht="6.95" customHeight="1">
      <c r="B5" s="27"/>
      <c r="C5" s="28"/>
      <c r="D5" s="28"/>
      <c r="E5" s="28"/>
      <c r="F5" s="28"/>
      <c r="G5" s="28"/>
      <c r="H5" s="28"/>
      <c r="I5" s="103"/>
      <c r="J5" s="28"/>
      <c r="K5" s="30"/>
    </row>
    <row r="6" spans="1:70" ht="15">
      <c r="B6" s="27"/>
      <c r="C6" s="28"/>
      <c r="D6" s="36" t="s">
        <v>19</v>
      </c>
      <c r="E6" s="28"/>
      <c r="F6" s="28"/>
      <c r="G6" s="28"/>
      <c r="H6" s="28"/>
      <c r="I6" s="103"/>
      <c r="J6" s="28"/>
      <c r="K6" s="30"/>
    </row>
    <row r="7" spans="1:70" ht="22.5" customHeight="1">
      <c r="B7" s="27"/>
      <c r="C7" s="28"/>
      <c r="D7" s="28"/>
      <c r="E7" s="676" t="str">
        <f>'Rekapitulace stavby'!K6</f>
        <v>Dům pro sociální účely, ul. Vývozní - Sodná, Hrušov</v>
      </c>
      <c r="F7" s="677"/>
      <c r="G7" s="677"/>
      <c r="H7" s="677"/>
      <c r="I7" s="103"/>
      <c r="J7" s="28"/>
      <c r="K7" s="30"/>
    </row>
    <row r="8" spans="1:70" s="1" customFormat="1" ht="15">
      <c r="B8" s="39"/>
      <c r="C8" s="40"/>
      <c r="D8" s="36" t="s">
        <v>1167</v>
      </c>
      <c r="E8" s="40"/>
      <c r="F8" s="40"/>
      <c r="G8" s="40"/>
      <c r="H8" s="40"/>
      <c r="I8" s="104"/>
      <c r="J8" s="40"/>
      <c r="K8" s="43"/>
    </row>
    <row r="9" spans="1:70" s="1" customFormat="1" ht="36.950000000000003" customHeight="1">
      <c r="B9" s="39"/>
      <c r="C9" s="40"/>
      <c r="D9" s="40"/>
      <c r="E9" s="672" t="s">
        <v>1168</v>
      </c>
      <c r="F9" s="673"/>
      <c r="G9" s="673"/>
      <c r="H9" s="673"/>
      <c r="I9" s="104"/>
      <c r="J9" s="40"/>
      <c r="K9" s="43"/>
    </row>
    <row r="10" spans="1:70" s="1" customFormat="1">
      <c r="B10" s="39"/>
      <c r="C10" s="40"/>
      <c r="D10" s="40"/>
      <c r="E10" s="40"/>
      <c r="F10" s="40"/>
      <c r="G10" s="40"/>
      <c r="H10" s="40"/>
      <c r="I10" s="104"/>
      <c r="J10" s="40"/>
      <c r="K10" s="43"/>
    </row>
    <row r="11" spans="1:70" s="1" customFormat="1" ht="14.45" customHeight="1">
      <c r="B11" s="39"/>
      <c r="C11" s="40"/>
      <c r="D11" s="36" t="s">
        <v>21</v>
      </c>
      <c r="E11" s="40"/>
      <c r="F11" s="34" t="s">
        <v>81</v>
      </c>
      <c r="G11" s="40"/>
      <c r="H11" s="40"/>
      <c r="I11" s="105" t="s">
        <v>22</v>
      </c>
      <c r="J11" s="34" t="s">
        <v>5</v>
      </c>
      <c r="K11" s="43"/>
    </row>
    <row r="12" spans="1:70" s="1" customFormat="1" ht="14.45" customHeight="1">
      <c r="B12" s="39"/>
      <c r="C12" s="40"/>
      <c r="D12" s="36" t="s">
        <v>23</v>
      </c>
      <c r="E12" s="40"/>
      <c r="F12" s="34" t="s">
        <v>24</v>
      </c>
      <c r="G12" s="40"/>
      <c r="H12" s="40"/>
      <c r="I12" s="105" t="s">
        <v>25</v>
      </c>
      <c r="J12" s="106">
        <f>'Rekapitulace stavby'!AN8</f>
        <v>42853</v>
      </c>
      <c r="K12" s="43"/>
    </row>
    <row r="13" spans="1:70" s="1" customFormat="1" ht="10.9" customHeight="1">
      <c r="B13" s="39"/>
      <c r="C13" s="40"/>
      <c r="D13" s="40"/>
      <c r="E13" s="40"/>
      <c r="F13" s="40"/>
      <c r="G13" s="40"/>
      <c r="H13" s="40"/>
      <c r="I13" s="104"/>
      <c r="J13" s="40"/>
      <c r="K13" s="43"/>
    </row>
    <row r="14" spans="1:70" s="1" customFormat="1" ht="14.45" customHeight="1">
      <c r="B14" s="39"/>
      <c r="C14" s="40"/>
      <c r="D14" s="36" t="s">
        <v>26</v>
      </c>
      <c r="E14" s="40"/>
      <c r="F14" s="40"/>
      <c r="G14" s="40"/>
      <c r="H14" s="40"/>
      <c r="I14" s="105" t="s">
        <v>27</v>
      </c>
      <c r="J14" s="34" t="s">
        <v>5</v>
      </c>
      <c r="K14" s="43"/>
    </row>
    <row r="15" spans="1:70" s="1" customFormat="1" ht="18" customHeight="1">
      <c r="B15" s="39"/>
      <c r="C15" s="40"/>
      <c r="D15" s="40"/>
      <c r="E15" s="34" t="s">
        <v>28</v>
      </c>
      <c r="F15" s="40"/>
      <c r="G15" s="40"/>
      <c r="H15" s="40"/>
      <c r="I15" s="105" t="s">
        <v>29</v>
      </c>
      <c r="J15" s="34" t="s">
        <v>5</v>
      </c>
      <c r="K15" s="43"/>
    </row>
    <row r="16" spans="1:70" s="1" customFormat="1" ht="6.95" customHeight="1">
      <c r="B16" s="39"/>
      <c r="C16" s="40"/>
      <c r="D16" s="40"/>
      <c r="E16" s="40"/>
      <c r="F16" s="40"/>
      <c r="G16" s="40"/>
      <c r="H16" s="40"/>
      <c r="I16" s="104"/>
      <c r="J16" s="40"/>
      <c r="K16" s="43"/>
    </row>
    <row r="17" spans="2:11" s="1" customFormat="1" ht="14.45" customHeight="1">
      <c r="B17" s="39"/>
      <c r="C17" s="40"/>
      <c r="D17" s="36" t="s">
        <v>30</v>
      </c>
      <c r="E17" s="40"/>
      <c r="F17" s="40"/>
      <c r="G17" s="40"/>
      <c r="H17" s="40"/>
      <c r="I17" s="105" t="s">
        <v>27</v>
      </c>
      <c r="J17" s="34" t="str">
        <f>IF('Rekapitulace stavby'!AN13="Vyplň údaj","",IF('Rekapitulace stavby'!AN13="","",'Rekapitulace stavby'!AN13))</f>
        <v/>
      </c>
      <c r="K17" s="43"/>
    </row>
    <row r="18" spans="2:11" s="1" customFormat="1" ht="18" customHeight="1">
      <c r="B18" s="39"/>
      <c r="C18" s="40"/>
      <c r="D18" s="40"/>
      <c r="E18" s="34" t="str">
        <f>IF('Rekapitulace stavby'!E14="Vyplň údaj","",IF('Rekapitulace stavby'!E14="","",'Rekapitulace stavby'!E14))</f>
        <v/>
      </c>
      <c r="F18" s="40"/>
      <c r="G18" s="40"/>
      <c r="H18" s="40"/>
      <c r="I18" s="105" t="s">
        <v>29</v>
      </c>
      <c r="J18" s="34" t="str">
        <f>IF('Rekapitulace stavby'!AN14="Vyplň údaj","",IF('Rekapitulace stavby'!AN14="","",'Rekapitulace stavby'!AN14))</f>
        <v/>
      </c>
      <c r="K18" s="43"/>
    </row>
    <row r="19" spans="2:11" s="1" customFormat="1" ht="6.95" customHeight="1">
      <c r="B19" s="39"/>
      <c r="C19" s="40"/>
      <c r="D19" s="40"/>
      <c r="E19" s="40"/>
      <c r="F19" s="40"/>
      <c r="G19" s="40"/>
      <c r="H19" s="40"/>
      <c r="I19" s="104"/>
      <c r="J19" s="40"/>
      <c r="K19" s="43"/>
    </row>
    <row r="20" spans="2:11" s="1" customFormat="1" ht="14.45" customHeight="1">
      <c r="B20" s="39"/>
      <c r="C20" s="40"/>
      <c r="D20" s="36" t="s">
        <v>32</v>
      </c>
      <c r="E20" s="40"/>
      <c r="F20" s="40"/>
      <c r="G20" s="40"/>
      <c r="H20" s="40"/>
      <c r="I20" s="105" t="s">
        <v>27</v>
      </c>
      <c r="J20" s="34" t="s">
        <v>5</v>
      </c>
      <c r="K20" s="43"/>
    </row>
    <row r="21" spans="2:11" s="1" customFormat="1" ht="18" customHeight="1">
      <c r="B21" s="39"/>
      <c r="C21" s="40"/>
      <c r="D21" s="40"/>
      <c r="E21" s="34" t="s">
        <v>33</v>
      </c>
      <c r="F21" s="40"/>
      <c r="G21" s="40"/>
      <c r="H21" s="40"/>
      <c r="I21" s="105" t="s">
        <v>29</v>
      </c>
      <c r="J21" s="34" t="s">
        <v>5</v>
      </c>
      <c r="K21" s="43"/>
    </row>
    <row r="22" spans="2:11" s="1" customFormat="1" ht="6.95" customHeight="1">
      <c r="B22" s="39"/>
      <c r="C22" s="40"/>
      <c r="D22" s="40"/>
      <c r="E22" s="40"/>
      <c r="F22" s="40"/>
      <c r="G22" s="40"/>
      <c r="H22" s="40"/>
      <c r="I22" s="104"/>
      <c r="J22" s="40"/>
      <c r="K22" s="43"/>
    </row>
    <row r="23" spans="2:11" s="1" customFormat="1" ht="14.45" customHeight="1">
      <c r="B23" s="39"/>
      <c r="C23" s="40"/>
      <c r="D23" s="36" t="s">
        <v>35</v>
      </c>
      <c r="E23" s="40"/>
      <c r="F23" s="40"/>
      <c r="G23" s="40"/>
      <c r="H23" s="40"/>
      <c r="I23" s="104"/>
      <c r="J23" s="40"/>
      <c r="K23" s="43"/>
    </row>
    <row r="24" spans="2:11" s="6" customFormat="1" ht="120" customHeight="1">
      <c r="B24" s="107"/>
      <c r="C24" s="108"/>
      <c r="D24" s="108"/>
      <c r="E24" s="640" t="s">
        <v>36</v>
      </c>
      <c r="F24" s="640"/>
      <c r="G24" s="640"/>
      <c r="H24" s="640"/>
      <c r="I24" s="109"/>
      <c r="J24" s="108"/>
      <c r="K24" s="110"/>
    </row>
    <row r="25" spans="2:11" s="1" customFormat="1" ht="6.95" customHeight="1">
      <c r="B25" s="39"/>
      <c r="C25" s="40"/>
      <c r="D25" s="40"/>
      <c r="E25" s="40"/>
      <c r="F25" s="40"/>
      <c r="G25" s="40"/>
      <c r="H25" s="40"/>
      <c r="I25" s="104"/>
      <c r="J25" s="40"/>
      <c r="K25" s="43"/>
    </row>
    <row r="26" spans="2:11" s="1" customFormat="1" ht="6.95" customHeight="1">
      <c r="B26" s="39"/>
      <c r="C26" s="40"/>
      <c r="D26" s="66"/>
      <c r="E26" s="66"/>
      <c r="F26" s="66"/>
      <c r="G26" s="66"/>
      <c r="H26" s="66"/>
      <c r="I26" s="111"/>
      <c r="J26" s="66"/>
      <c r="K26" s="112"/>
    </row>
    <row r="27" spans="2:11" s="1" customFormat="1" ht="25.35" customHeight="1">
      <c r="B27" s="39"/>
      <c r="C27" s="40"/>
      <c r="D27" s="113" t="s">
        <v>37</v>
      </c>
      <c r="E27" s="40"/>
      <c r="F27" s="40"/>
      <c r="G27" s="40"/>
      <c r="H27" s="40"/>
      <c r="I27" s="104"/>
      <c r="J27" s="114">
        <f>ROUND(J82,2)</f>
        <v>0</v>
      </c>
      <c r="K27" s="43"/>
    </row>
    <row r="28" spans="2:11" s="1" customFormat="1" ht="6.95" customHeight="1">
      <c r="B28" s="39"/>
      <c r="C28" s="40"/>
      <c r="D28" s="66"/>
      <c r="E28" s="66"/>
      <c r="F28" s="66"/>
      <c r="G28" s="66"/>
      <c r="H28" s="66"/>
      <c r="I28" s="111"/>
      <c r="J28" s="66"/>
      <c r="K28" s="112"/>
    </row>
    <row r="29" spans="2:11" s="1" customFormat="1" ht="14.45" customHeight="1">
      <c r="B29" s="39"/>
      <c r="C29" s="40"/>
      <c r="D29" s="40"/>
      <c r="E29" s="40"/>
      <c r="F29" s="44" t="s">
        <v>39</v>
      </c>
      <c r="G29" s="40"/>
      <c r="H29" s="40"/>
      <c r="I29" s="115" t="s">
        <v>38</v>
      </c>
      <c r="J29" s="44" t="s">
        <v>40</v>
      </c>
      <c r="K29" s="43"/>
    </row>
    <row r="30" spans="2:11" s="1" customFormat="1" ht="14.45" customHeight="1">
      <c r="B30" s="39"/>
      <c r="C30" s="40"/>
      <c r="D30" s="47" t="s">
        <v>41</v>
      </c>
      <c r="E30" s="47" t="s">
        <v>42</v>
      </c>
      <c r="F30" s="116">
        <f>ROUND(SUM(BE82:BE112), 2)</f>
        <v>0</v>
      </c>
      <c r="G30" s="40"/>
      <c r="H30" s="40"/>
      <c r="I30" s="117">
        <v>0.21</v>
      </c>
      <c r="J30" s="116">
        <f>ROUND(ROUND((SUM(BE82:BE112)), 2)*I30, 2)</f>
        <v>0</v>
      </c>
      <c r="K30" s="43"/>
    </row>
    <row r="31" spans="2:11" s="1" customFormat="1" ht="14.45" customHeight="1">
      <c r="B31" s="39"/>
      <c r="C31" s="40"/>
      <c r="D31" s="40"/>
      <c r="E31" s="47" t="s">
        <v>43</v>
      </c>
      <c r="F31" s="116">
        <f>ROUND(SUM(BF82:BF112), 2)</f>
        <v>0</v>
      </c>
      <c r="G31" s="40"/>
      <c r="H31" s="40"/>
      <c r="I31" s="117">
        <v>0.15</v>
      </c>
      <c r="J31" s="116">
        <f>ROUND(ROUND((SUM(BF82:BF112)), 2)*I31, 2)</f>
        <v>0</v>
      </c>
      <c r="K31" s="43"/>
    </row>
    <row r="32" spans="2:11" s="1" customFormat="1" ht="14.45" hidden="1" customHeight="1">
      <c r="B32" s="39"/>
      <c r="C32" s="40"/>
      <c r="D32" s="40"/>
      <c r="E32" s="47" t="s">
        <v>44</v>
      </c>
      <c r="F32" s="116">
        <f>ROUND(SUM(BG82:BG112), 2)</f>
        <v>0</v>
      </c>
      <c r="G32" s="40"/>
      <c r="H32" s="40"/>
      <c r="I32" s="117">
        <v>0.21</v>
      </c>
      <c r="J32" s="116">
        <v>0</v>
      </c>
      <c r="K32" s="43"/>
    </row>
    <row r="33" spans="2:11" s="1" customFormat="1" ht="14.45" hidden="1" customHeight="1">
      <c r="B33" s="39"/>
      <c r="C33" s="40"/>
      <c r="D33" s="40"/>
      <c r="E33" s="47" t="s">
        <v>45</v>
      </c>
      <c r="F33" s="116">
        <f>ROUND(SUM(BH82:BH112), 2)</f>
        <v>0</v>
      </c>
      <c r="G33" s="40"/>
      <c r="H33" s="40"/>
      <c r="I33" s="117">
        <v>0.15</v>
      </c>
      <c r="J33" s="116">
        <v>0</v>
      </c>
      <c r="K33" s="43"/>
    </row>
    <row r="34" spans="2:11" s="1" customFormat="1" ht="14.45" hidden="1" customHeight="1">
      <c r="B34" s="39"/>
      <c r="C34" s="40"/>
      <c r="D34" s="40"/>
      <c r="E34" s="47" t="s">
        <v>46</v>
      </c>
      <c r="F34" s="116">
        <f>ROUND(SUM(BI82:BI112), 2)</f>
        <v>0</v>
      </c>
      <c r="G34" s="40"/>
      <c r="H34" s="40"/>
      <c r="I34" s="117">
        <v>0</v>
      </c>
      <c r="J34" s="116">
        <v>0</v>
      </c>
      <c r="K34" s="43"/>
    </row>
    <row r="35" spans="2:11" s="1" customFormat="1" ht="6.95" customHeight="1">
      <c r="B35" s="39"/>
      <c r="C35" s="40"/>
      <c r="D35" s="40"/>
      <c r="E35" s="40"/>
      <c r="F35" s="40"/>
      <c r="G35" s="40"/>
      <c r="H35" s="40"/>
      <c r="I35" s="104"/>
      <c r="J35" s="40"/>
      <c r="K35" s="43"/>
    </row>
    <row r="36" spans="2:11" s="1" customFormat="1" ht="25.35" customHeight="1">
      <c r="B36" s="39"/>
      <c r="C36" s="118"/>
      <c r="D36" s="119" t="s">
        <v>47</v>
      </c>
      <c r="E36" s="69"/>
      <c r="F36" s="69"/>
      <c r="G36" s="120" t="s">
        <v>48</v>
      </c>
      <c r="H36" s="121" t="s">
        <v>49</v>
      </c>
      <c r="I36" s="122"/>
      <c r="J36" s="123">
        <f>SUM(J27:J34)</f>
        <v>0</v>
      </c>
      <c r="K36" s="124"/>
    </row>
    <row r="37" spans="2:11" s="1" customFormat="1" ht="14.45" customHeight="1">
      <c r="B37" s="54"/>
      <c r="C37" s="55"/>
      <c r="D37" s="55"/>
      <c r="E37" s="55"/>
      <c r="F37" s="55"/>
      <c r="G37" s="55"/>
      <c r="H37" s="55"/>
      <c r="I37" s="125"/>
      <c r="J37" s="55"/>
      <c r="K37" s="56"/>
    </row>
    <row r="41" spans="2:11" s="1" customFormat="1" ht="6.95" customHeight="1">
      <c r="B41" s="57"/>
      <c r="C41" s="58"/>
      <c r="D41" s="58"/>
      <c r="E41" s="58"/>
      <c r="F41" s="58"/>
      <c r="G41" s="58"/>
      <c r="H41" s="58"/>
      <c r="I41" s="126"/>
      <c r="J41" s="58"/>
      <c r="K41" s="127"/>
    </row>
    <row r="42" spans="2:11" s="1" customFormat="1" ht="36.950000000000003" customHeight="1">
      <c r="B42" s="39"/>
      <c r="C42" s="29" t="s">
        <v>115</v>
      </c>
      <c r="D42" s="40"/>
      <c r="E42" s="40"/>
      <c r="F42" s="40"/>
      <c r="G42" s="40"/>
      <c r="H42" s="40"/>
      <c r="I42" s="104"/>
      <c r="J42" s="40"/>
      <c r="K42" s="43"/>
    </row>
    <row r="43" spans="2:11" s="1" customFormat="1" ht="6.95" customHeight="1">
      <c r="B43" s="39"/>
      <c r="C43" s="40"/>
      <c r="D43" s="40"/>
      <c r="E43" s="40"/>
      <c r="F43" s="40"/>
      <c r="G43" s="40"/>
      <c r="H43" s="40"/>
      <c r="I43" s="104"/>
      <c r="J43" s="40"/>
      <c r="K43" s="43"/>
    </row>
    <row r="44" spans="2:11" s="1" customFormat="1" ht="14.45" customHeight="1">
      <c r="B44" s="39"/>
      <c r="C44" s="36" t="s">
        <v>19</v>
      </c>
      <c r="D44" s="40"/>
      <c r="E44" s="40"/>
      <c r="F44" s="40"/>
      <c r="G44" s="40"/>
      <c r="H44" s="40"/>
      <c r="I44" s="104"/>
      <c r="J44" s="40"/>
      <c r="K44" s="43"/>
    </row>
    <row r="45" spans="2:11" s="1" customFormat="1" ht="22.5" customHeight="1">
      <c r="B45" s="39"/>
      <c r="C45" s="40"/>
      <c r="D45" s="40"/>
      <c r="E45" s="676" t="str">
        <f>E7</f>
        <v>Dům pro sociální účely, ul. Vývozní - Sodná, Hrušov</v>
      </c>
      <c r="F45" s="677"/>
      <c r="G45" s="677"/>
      <c r="H45" s="677"/>
      <c r="I45" s="104"/>
      <c r="J45" s="40"/>
      <c r="K45" s="43"/>
    </row>
    <row r="46" spans="2:11" s="1" customFormat="1" ht="14.45" customHeight="1">
      <c r="B46" s="39"/>
      <c r="C46" s="36" t="s">
        <v>1167</v>
      </c>
      <c r="D46" s="40"/>
      <c r="E46" s="40"/>
      <c r="F46" s="40"/>
      <c r="G46" s="40"/>
      <c r="H46" s="40"/>
      <c r="I46" s="104"/>
      <c r="J46" s="40"/>
      <c r="K46" s="43"/>
    </row>
    <row r="47" spans="2:11" s="1" customFormat="1" ht="23.25" customHeight="1">
      <c r="B47" s="39"/>
      <c r="C47" s="40"/>
      <c r="D47" s="40"/>
      <c r="E47" s="672" t="str">
        <f>E9</f>
        <v>VON - Vedlejší a ostatní náklady stavby</v>
      </c>
      <c r="F47" s="673"/>
      <c r="G47" s="673"/>
      <c r="H47" s="673"/>
      <c r="I47" s="104"/>
      <c r="J47" s="40"/>
      <c r="K47" s="43"/>
    </row>
    <row r="48" spans="2:11" s="1" customFormat="1" ht="6.95" customHeight="1">
      <c r="B48" s="39"/>
      <c r="C48" s="40"/>
      <c r="D48" s="40"/>
      <c r="E48" s="40"/>
      <c r="F48" s="40"/>
      <c r="G48" s="40"/>
      <c r="H48" s="40"/>
      <c r="I48" s="104"/>
      <c r="J48" s="40"/>
      <c r="K48" s="43"/>
    </row>
    <row r="49" spans="2:47" s="1" customFormat="1" ht="18" customHeight="1">
      <c r="B49" s="39"/>
      <c r="C49" s="36" t="s">
        <v>23</v>
      </c>
      <c r="D49" s="40"/>
      <c r="E49" s="40"/>
      <c r="F49" s="34" t="str">
        <f>F12</f>
        <v>Ostrava</v>
      </c>
      <c r="G49" s="40"/>
      <c r="H49" s="40"/>
      <c r="I49" s="105" t="s">
        <v>25</v>
      </c>
      <c r="J49" s="106">
        <f>IF(J12="","",J12)</f>
        <v>42853</v>
      </c>
      <c r="K49" s="43"/>
    </row>
    <row r="50" spans="2:47" s="1" customFormat="1" ht="6.95" customHeight="1">
      <c r="B50" s="39"/>
      <c r="C50" s="40"/>
      <c r="D50" s="40"/>
      <c r="E50" s="40"/>
      <c r="F50" s="40"/>
      <c r="G50" s="40"/>
      <c r="H50" s="40"/>
      <c r="I50" s="104"/>
      <c r="J50" s="40"/>
      <c r="K50" s="43"/>
    </row>
    <row r="51" spans="2:47" s="1" customFormat="1" ht="15">
      <c r="B51" s="39"/>
      <c r="C51" s="36" t="s">
        <v>26</v>
      </c>
      <c r="D51" s="40"/>
      <c r="E51" s="40"/>
      <c r="F51" s="34" t="str">
        <f>E15</f>
        <v>Čtyřlístek - příspěvková organizace</v>
      </c>
      <c r="G51" s="40"/>
      <c r="H51" s="40"/>
      <c r="I51" s="105" t="s">
        <v>32</v>
      </c>
      <c r="J51" s="34" t="str">
        <f>E21</f>
        <v>Ing. Kirkopulos</v>
      </c>
      <c r="K51" s="43"/>
    </row>
    <row r="52" spans="2:47" s="1" customFormat="1" ht="14.45" customHeight="1">
      <c r="B52" s="39"/>
      <c r="C52" s="36" t="s">
        <v>30</v>
      </c>
      <c r="D52" s="40"/>
      <c r="E52" s="40"/>
      <c r="F52" s="34" t="str">
        <f>IF(E18="","",E18)</f>
        <v/>
      </c>
      <c r="G52" s="40"/>
      <c r="H52" s="40"/>
      <c r="I52" s="104"/>
      <c r="J52" s="40"/>
      <c r="K52" s="43"/>
    </row>
    <row r="53" spans="2:47" s="1" customFormat="1" ht="10.35" customHeight="1">
      <c r="B53" s="39"/>
      <c r="C53" s="40"/>
      <c r="D53" s="40"/>
      <c r="E53" s="40"/>
      <c r="F53" s="40"/>
      <c r="G53" s="40"/>
      <c r="H53" s="40"/>
      <c r="I53" s="104"/>
      <c r="J53" s="40"/>
      <c r="K53" s="43"/>
    </row>
    <row r="54" spans="2:47" s="1" customFormat="1" ht="29.25" customHeight="1">
      <c r="B54" s="39"/>
      <c r="C54" s="128" t="s">
        <v>116</v>
      </c>
      <c r="D54" s="118"/>
      <c r="E54" s="118"/>
      <c r="F54" s="118"/>
      <c r="G54" s="118"/>
      <c r="H54" s="118"/>
      <c r="I54" s="129"/>
      <c r="J54" s="130" t="s">
        <v>117</v>
      </c>
      <c r="K54" s="131"/>
    </row>
    <row r="55" spans="2:47" s="1" customFormat="1" ht="10.35" customHeight="1">
      <c r="B55" s="39"/>
      <c r="C55" s="40"/>
      <c r="D55" s="40"/>
      <c r="E55" s="40"/>
      <c r="F55" s="40"/>
      <c r="G55" s="40"/>
      <c r="H55" s="40"/>
      <c r="I55" s="104"/>
      <c r="J55" s="40"/>
      <c r="K55" s="43"/>
    </row>
    <row r="56" spans="2:47" s="1" customFormat="1" ht="29.25" customHeight="1">
      <c r="B56" s="39"/>
      <c r="C56" s="132" t="s">
        <v>118</v>
      </c>
      <c r="D56" s="40"/>
      <c r="E56" s="40"/>
      <c r="F56" s="40"/>
      <c r="G56" s="40"/>
      <c r="H56" s="40"/>
      <c r="I56" s="104"/>
      <c r="J56" s="114">
        <f>J82</f>
        <v>0</v>
      </c>
      <c r="K56" s="43"/>
      <c r="AU56" s="23" t="s">
        <v>119</v>
      </c>
    </row>
    <row r="57" spans="2:47" s="7" customFormat="1" ht="24.95" customHeight="1">
      <c r="B57" s="133"/>
      <c r="C57" s="134"/>
      <c r="D57" s="135" t="s">
        <v>1169</v>
      </c>
      <c r="E57" s="136"/>
      <c r="F57" s="136"/>
      <c r="G57" s="136"/>
      <c r="H57" s="136"/>
      <c r="I57" s="137"/>
      <c r="J57" s="138">
        <f>J83</f>
        <v>0</v>
      </c>
      <c r="K57" s="139"/>
    </row>
    <row r="58" spans="2:47" s="8" customFormat="1" ht="19.899999999999999" customHeight="1">
      <c r="B58" s="140"/>
      <c r="C58" s="141"/>
      <c r="D58" s="142" t="s">
        <v>1170</v>
      </c>
      <c r="E58" s="143"/>
      <c r="F58" s="143"/>
      <c r="G58" s="143"/>
      <c r="H58" s="143"/>
      <c r="I58" s="144"/>
      <c r="J58" s="145">
        <f>J84</f>
        <v>0</v>
      </c>
      <c r="K58" s="146"/>
    </row>
    <row r="59" spans="2:47" s="8" customFormat="1" ht="19.899999999999999" customHeight="1">
      <c r="B59" s="140"/>
      <c r="C59" s="141"/>
      <c r="D59" s="142" t="s">
        <v>1171</v>
      </c>
      <c r="E59" s="143"/>
      <c r="F59" s="143"/>
      <c r="G59" s="143"/>
      <c r="H59" s="143"/>
      <c r="I59" s="144"/>
      <c r="J59" s="145">
        <f>J94</f>
        <v>0</v>
      </c>
      <c r="K59" s="146"/>
    </row>
    <row r="60" spans="2:47" s="8" customFormat="1" ht="19.899999999999999" customHeight="1">
      <c r="B60" s="140"/>
      <c r="C60" s="141"/>
      <c r="D60" s="142" t="s">
        <v>1172</v>
      </c>
      <c r="E60" s="143"/>
      <c r="F60" s="143"/>
      <c r="G60" s="143"/>
      <c r="H60" s="143"/>
      <c r="I60" s="144"/>
      <c r="J60" s="145">
        <f>J97</f>
        <v>0</v>
      </c>
      <c r="K60" s="146"/>
    </row>
    <row r="61" spans="2:47" s="8" customFormat="1" ht="19.899999999999999" customHeight="1">
      <c r="B61" s="140"/>
      <c r="C61" s="141"/>
      <c r="D61" s="142" t="s">
        <v>1173</v>
      </c>
      <c r="E61" s="143"/>
      <c r="F61" s="143"/>
      <c r="G61" s="143"/>
      <c r="H61" s="143"/>
      <c r="I61" s="144"/>
      <c r="J61" s="145">
        <f>J103</f>
        <v>0</v>
      </c>
      <c r="K61" s="146"/>
    </row>
    <row r="62" spans="2:47" s="8" customFormat="1" ht="19.899999999999999" customHeight="1">
      <c r="B62" s="140"/>
      <c r="C62" s="141"/>
      <c r="D62" s="142" t="s">
        <v>1174</v>
      </c>
      <c r="E62" s="143"/>
      <c r="F62" s="143"/>
      <c r="G62" s="143"/>
      <c r="H62" s="143"/>
      <c r="I62" s="144"/>
      <c r="J62" s="145">
        <f>J110</f>
        <v>0</v>
      </c>
      <c r="K62" s="146"/>
    </row>
    <row r="63" spans="2:47" s="1" customFormat="1" ht="21.75" customHeight="1">
      <c r="B63" s="39"/>
      <c r="C63" s="40"/>
      <c r="D63" s="40"/>
      <c r="E63" s="40"/>
      <c r="F63" s="40"/>
      <c r="G63" s="40"/>
      <c r="H63" s="40"/>
      <c r="I63" s="104"/>
      <c r="J63" s="40"/>
      <c r="K63" s="43"/>
    </row>
    <row r="64" spans="2:47" s="1" customFormat="1" ht="6.95" customHeight="1">
      <c r="B64" s="54"/>
      <c r="C64" s="55"/>
      <c r="D64" s="55"/>
      <c r="E64" s="55"/>
      <c r="F64" s="55"/>
      <c r="G64" s="55"/>
      <c r="H64" s="55"/>
      <c r="I64" s="125"/>
      <c r="J64" s="55"/>
      <c r="K64" s="56"/>
    </row>
    <row r="68" spans="2:12" s="1" customFormat="1" ht="6.95" customHeight="1">
      <c r="B68" s="57"/>
      <c r="C68" s="58"/>
      <c r="D68" s="58"/>
      <c r="E68" s="58"/>
      <c r="F68" s="58"/>
      <c r="G68" s="58"/>
      <c r="H68" s="58"/>
      <c r="I68" s="126"/>
      <c r="J68" s="58"/>
      <c r="K68" s="58"/>
      <c r="L68" s="39"/>
    </row>
    <row r="69" spans="2:12" s="1" customFormat="1" ht="36.950000000000003" customHeight="1">
      <c r="B69" s="39"/>
      <c r="C69" s="59" t="s">
        <v>146</v>
      </c>
      <c r="L69" s="39"/>
    </row>
    <row r="70" spans="2:12" s="1" customFormat="1" ht="6.95" customHeight="1">
      <c r="B70" s="39"/>
      <c r="L70" s="39"/>
    </row>
    <row r="71" spans="2:12" s="1" customFormat="1" ht="14.45" customHeight="1">
      <c r="B71" s="39"/>
      <c r="C71" s="61" t="s">
        <v>19</v>
      </c>
      <c r="L71" s="39"/>
    </row>
    <row r="72" spans="2:12" s="1" customFormat="1" ht="22.5" customHeight="1">
      <c r="B72" s="39"/>
      <c r="E72" s="674" t="str">
        <f>E7</f>
        <v>Dům pro sociální účely, ul. Vývozní - Sodná, Hrušov</v>
      </c>
      <c r="F72" s="675"/>
      <c r="G72" s="675"/>
      <c r="H72" s="675"/>
      <c r="L72" s="39"/>
    </row>
    <row r="73" spans="2:12" s="1" customFormat="1" ht="14.45" customHeight="1">
      <c r="B73" s="39"/>
      <c r="C73" s="61" t="s">
        <v>1167</v>
      </c>
      <c r="L73" s="39"/>
    </row>
    <row r="74" spans="2:12" s="1" customFormat="1" ht="23.25" customHeight="1">
      <c r="B74" s="39"/>
      <c r="E74" s="651" t="str">
        <f>E9</f>
        <v>VON - Vedlejší a ostatní náklady stavby</v>
      </c>
      <c r="F74" s="670"/>
      <c r="G74" s="670"/>
      <c r="H74" s="670"/>
      <c r="L74" s="39"/>
    </row>
    <row r="75" spans="2:12" s="1" customFormat="1" ht="6.95" customHeight="1">
      <c r="B75" s="39"/>
      <c r="L75" s="39"/>
    </row>
    <row r="76" spans="2:12" s="1" customFormat="1" ht="18" customHeight="1">
      <c r="B76" s="39"/>
      <c r="C76" s="61" t="s">
        <v>23</v>
      </c>
      <c r="F76" s="147" t="str">
        <f>F12</f>
        <v>Ostrava</v>
      </c>
      <c r="I76" s="148" t="s">
        <v>25</v>
      </c>
      <c r="J76" s="65">
        <f>IF(J12="","",J12)</f>
        <v>42853</v>
      </c>
      <c r="L76" s="39"/>
    </row>
    <row r="77" spans="2:12" s="1" customFormat="1" ht="6.95" customHeight="1">
      <c r="B77" s="39"/>
      <c r="L77" s="39"/>
    </row>
    <row r="78" spans="2:12" s="1" customFormat="1" ht="15">
      <c r="B78" s="39"/>
      <c r="C78" s="61" t="s">
        <v>26</v>
      </c>
      <c r="F78" s="147" t="str">
        <f>E15</f>
        <v>Čtyřlístek - příspěvková organizace</v>
      </c>
      <c r="I78" s="148" t="s">
        <v>32</v>
      </c>
      <c r="J78" s="147" t="str">
        <f>E21</f>
        <v>Ing. Kirkopulos</v>
      </c>
      <c r="L78" s="39"/>
    </row>
    <row r="79" spans="2:12" s="1" customFormat="1" ht="14.45" customHeight="1">
      <c r="B79" s="39"/>
      <c r="C79" s="61" t="s">
        <v>30</v>
      </c>
      <c r="F79" s="147" t="str">
        <f>IF(E18="","",E18)</f>
        <v/>
      </c>
      <c r="L79" s="39"/>
    </row>
    <row r="80" spans="2:12" s="1" customFormat="1" ht="10.35" customHeight="1">
      <c r="B80" s="39"/>
      <c r="L80" s="39"/>
    </row>
    <row r="81" spans="2:65" s="9" customFormat="1" ht="29.25" customHeight="1">
      <c r="B81" s="149"/>
      <c r="C81" s="150" t="s">
        <v>147</v>
      </c>
      <c r="D81" s="151" t="s">
        <v>56</v>
      </c>
      <c r="E81" s="151" t="s">
        <v>52</v>
      </c>
      <c r="F81" s="151" t="s">
        <v>148</v>
      </c>
      <c r="G81" s="151" t="s">
        <v>149</v>
      </c>
      <c r="H81" s="151" t="s">
        <v>150</v>
      </c>
      <c r="I81" s="152" t="s">
        <v>151</v>
      </c>
      <c r="J81" s="151" t="s">
        <v>117</v>
      </c>
      <c r="K81" s="153" t="s">
        <v>152</v>
      </c>
      <c r="L81" s="149"/>
      <c r="M81" s="71" t="s">
        <v>153</v>
      </c>
      <c r="N81" s="72" t="s">
        <v>41</v>
      </c>
      <c r="O81" s="72" t="s">
        <v>154</v>
      </c>
      <c r="P81" s="72" t="s">
        <v>155</v>
      </c>
      <c r="Q81" s="72" t="s">
        <v>156</v>
      </c>
      <c r="R81" s="72" t="s">
        <v>157</v>
      </c>
      <c r="S81" s="72" t="s">
        <v>158</v>
      </c>
      <c r="T81" s="73" t="s">
        <v>159</v>
      </c>
    </row>
    <row r="82" spans="2:65" s="1" customFormat="1" ht="29.25" customHeight="1">
      <c r="B82" s="39"/>
      <c r="C82" s="75" t="s">
        <v>118</v>
      </c>
      <c r="J82" s="154">
        <f>BK82</f>
        <v>0</v>
      </c>
      <c r="L82" s="39"/>
      <c r="M82" s="74"/>
      <c r="N82" s="66"/>
      <c r="O82" s="66"/>
      <c r="P82" s="155">
        <f>P83</f>
        <v>0</v>
      </c>
      <c r="Q82" s="66"/>
      <c r="R82" s="155">
        <f>R83</f>
        <v>0</v>
      </c>
      <c r="S82" s="66"/>
      <c r="T82" s="156">
        <f>T83</f>
        <v>0</v>
      </c>
      <c r="AT82" s="23" t="s">
        <v>70</v>
      </c>
      <c r="AU82" s="23" t="s">
        <v>119</v>
      </c>
      <c r="BK82" s="157">
        <f>BK83</f>
        <v>0</v>
      </c>
    </row>
    <row r="83" spans="2:65" s="10" customFormat="1" ht="37.35" customHeight="1">
      <c r="B83" s="158"/>
      <c r="D83" s="159" t="s">
        <v>70</v>
      </c>
      <c r="E83" s="160" t="s">
        <v>1175</v>
      </c>
      <c r="F83" s="160" t="s">
        <v>1175</v>
      </c>
      <c r="I83" s="161"/>
      <c r="J83" s="162">
        <f>BK83</f>
        <v>0</v>
      </c>
      <c r="L83" s="158"/>
      <c r="M83" s="163"/>
      <c r="N83" s="164"/>
      <c r="O83" s="164"/>
      <c r="P83" s="165">
        <f>P84+P94+P97+P103+P110</f>
        <v>0</v>
      </c>
      <c r="Q83" s="164"/>
      <c r="R83" s="165">
        <f>R84+R94+R97+R103+R110</f>
        <v>0</v>
      </c>
      <c r="S83" s="164"/>
      <c r="T83" s="166">
        <f>T84+T94+T97+T103+T110</f>
        <v>0</v>
      </c>
      <c r="AR83" s="159" t="s">
        <v>189</v>
      </c>
      <c r="AT83" s="167" t="s">
        <v>70</v>
      </c>
      <c r="AU83" s="167" t="s">
        <v>71</v>
      </c>
      <c r="AY83" s="159" t="s">
        <v>162</v>
      </c>
      <c r="BK83" s="168">
        <f>BK84+BK94+BK97+BK103+BK110</f>
        <v>0</v>
      </c>
    </row>
    <row r="84" spans="2:65" s="10" customFormat="1" ht="19.899999999999999" customHeight="1">
      <c r="B84" s="158"/>
      <c r="D84" s="169" t="s">
        <v>70</v>
      </c>
      <c r="E84" s="170" t="s">
        <v>1176</v>
      </c>
      <c r="F84" s="170" t="s">
        <v>1177</v>
      </c>
      <c r="I84" s="161"/>
      <c r="J84" s="171">
        <f>BK84</f>
        <v>0</v>
      </c>
      <c r="L84" s="158"/>
      <c r="M84" s="163"/>
      <c r="N84" s="164"/>
      <c r="O84" s="164"/>
      <c r="P84" s="165">
        <f>SUM(P85:P93)</f>
        <v>0</v>
      </c>
      <c r="Q84" s="164"/>
      <c r="R84" s="165">
        <f>SUM(R85:R93)</f>
        <v>0</v>
      </c>
      <c r="S84" s="164"/>
      <c r="T84" s="166">
        <f>SUM(T85:T93)</f>
        <v>0</v>
      </c>
      <c r="AR84" s="159" t="s">
        <v>189</v>
      </c>
      <c r="AT84" s="167" t="s">
        <v>70</v>
      </c>
      <c r="AU84" s="167" t="s">
        <v>76</v>
      </c>
      <c r="AY84" s="159" t="s">
        <v>162</v>
      </c>
      <c r="BK84" s="168">
        <f>SUM(BK85:BK93)</f>
        <v>0</v>
      </c>
    </row>
    <row r="85" spans="2:65" s="1" customFormat="1" ht="22.5" customHeight="1">
      <c r="B85" s="172"/>
      <c r="C85" s="173" t="s">
        <v>76</v>
      </c>
      <c r="D85" s="173" t="s">
        <v>164</v>
      </c>
      <c r="E85" s="174" t="s">
        <v>1178</v>
      </c>
      <c r="F85" s="175" t="s">
        <v>1179</v>
      </c>
      <c r="G85" s="176" t="s">
        <v>1180</v>
      </c>
      <c r="H85" s="177">
        <v>1</v>
      </c>
      <c r="I85" s="178"/>
      <c r="J85" s="179">
        <f>ROUND(I85*H85,2)</f>
        <v>0</v>
      </c>
      <c r="K85" s="175" t="s">
        <v>168</v>
      </c>
      <c r="L85" s="39"/>
      <c r="M85" s="180" t="s">
        <v>5</v>
      </c>
      <c r="N85" s="181" t="s">
        <v>43</v>
      </c>
      <c r="O85" s="40"/>
      <c r="P85" s="182">
        <f>O85*H85</f>
        <v>0</v>
      </c>
      <c r="Q85" s="182">
        <v>0</v>
      </c>
      <c r="R85" s="182">
        <f>Q85*H85</f>
        <v>0</v>
      </c>
      <c r="S85" s="182">
        <v>0</v>
      </c>
      <c r="T85" s="183">
        <f>S85*H85</f>
        <v>0</v>
      </c>
      <c r="AR85" s="23" t="s">
        <v>1181</v>
      </c>
      <c r="AT85" s="23" t="s">
        <v>164</v>
      </c>
      <c r="AU85" s="23" t="s">
        <v>108</v>
      </c>
      <c r="AY85" s="23" t="s">
        <v>162</v>
      </c>
      <c r="BE85" s="184">
        <f>IF(N85="základní",J85,0)</f>
        <v>0</v>
      </c>
      <c r="BF85" s="184">
        <f>IF(N85="snížená",J85,0)</f>
        <v>0</v>
      </c>
      <c r="BG85" s="184">
        <f>IF(N85="zákl. přenesená",J85,0)</f>
        <v>0</v>
      </c>
      <c r="BH85" s="184">
        <f>IF(N85="sníž. přenesená",J85,0)</f>
        <v>0</v>
      </c>
      <c r="BI85" s="184">
        <f>IF(N85="nulová",J85,0)</f>
        <v>0</v>
      </c>
      <c r="BJ85" s="23" t="s">
        <v>108</v>
      </c>
      <c r="BK85" s="184">
        <f>ROUND(I85*H85,2)</f>
        <v>0</v>
      </c>
      <c r="BL85" s="23" t="s">
        <v>1181</v>
      </c>
      <c r="BM85" s="23" t="s">
        <v>1182</v>
      </c>
    </row>
    <row r="86" spans="2:65" s="1" customFormat="1" ht="67.5">
      <c r="B86" s="39"/>
      <c r="D86" s="186" t="s">
        <v>323</v>
      </c>
      <c r="F86" s="236" t="s">
        <v>1183</v>
      </c>
      <c r="I86" s="221"/>
      <c r="L86" s="39"/>
      <c r="M86" s="222"/>
      <c r="N86" s="40"/>
      <c r="O86" s="40"/>
      <c r="P86" s="40"/>
      <c r="Q86" s="40"/>
      <c r="R86" s="40"/>
      <c r="S86" s="40"/>
      <c r="T86" s="68"/>
      <c r="AT86" s="23" t="s">
        <v>323</v>
      </c>
      <c r="AU86" s="23" t="s">
        <v>108</v>
      </c>
    </row>
    <row r="87" spans="2:65" s="1" customFormat="1" ht="22.5" customHeight="1">
      <c r="B87" s="172"/>
      <c r="C87" s="173" t="s">
        <v>108</v>
      </c>
      <c r="D87" s="173" t="s">
        <v>164</v>
      </c>
      <c r="E87" s="174" t="s">
        <v>1184</v>
      </c>
      <c r="F87" s="175" t="s">
        <v>1185</v>
      </c>
      <c r="G87" s="176" t="s">
        <v>1180</v>
      </c>
      <c r="H87" s="177">
        <v>1</v>
      </c>
      <c r="I87" s="178"/>
      <c r="J87" s="179">
        <f>ROUND(I87*H87,2)</f>
        <v>0</v>
      </c>
      <c r="K87" s="175" t="s">
        <v>168</v>
      </c>
      <c r="L87" s="39"/>
      <c r="M87" s="180" t="s">
        <v>5</v>
      </c>
      <c r="N87" s="181" t="s">
        <v>43</v>
      </c>
      <c r="O87" s="40"/>
      <c r="P87" s="182">
        <f>O87*H87</f>
        <v>0</v>
      </c>
      <c r="Q87" s="182">
        <v>0</v>
      </c>
      <c r="R87" s="182">
        <f>Q87*H87</f>
        <v>0</v>
      </c>
      <c r="S87" s="182">
        <v>0</v>
      </c>
      <c r="T87" s="183">
        <f>S87*H87</f>
        <v>0</v>
      </c>
      <c r="AR87" s="23" t="s">
        <v>1181</v>
      </c>
      <c r="AT87" s="23" t="s">
        <v>164</v>
      </c>
      <c r="AU87" s="23" t="s">
        <v>108</v>
      </c>
      <c r="AY87" s="23" t="s">
        <v>162</v>
      </c>
      <c r="BE87" s="184">
        <f>IF(N87="základní",J87,0)</f>
        <v>0</v>
      </c>
      <c r="BF87" s="184">
        <f>IF(N87="snížená",J87,0)</f>
        <v>0</v>
      </c>
      <c r="BG87" s="184">
        <f>IF(N87="zákl. přenesená",J87,0)</f>
        <v>0</v>
      </c>
      <c r="BH87" s="184">
        <f>IF(N87="sníž. přenesená",J87,0)</f>
        <v>0</v>
      </c>
      <c r="BI87" s="184">
        <f>IF(N87="nulová",J87,0)</f>
        <v>0</v>
      </c>
      <c r="BJ87" s="23" t="s">
        <v>108</v>
      </c>
      <c r="BK87" s="184">
        <f>ROUND(I87*H87,2)</f>
        <v>0</v>
      </c>
      <c r="BL87" s="23" t="s">
        <v>1181</v>
      </c>
      <c r="BM87" s="23" t="s">
        <v>1186</v>
      </c>
    </row>
    <row r="88" spans="2:65" s="1" customFormat="1" ht="22.5" customHeight="1">
      <c r="B88" s="172"/>
      <c r="C88" s="173" t="s">
        <v>177</v>
      </c>
      <c r="D88" s="173" t="s">
        <v>164</v>
      </c>
      <c r="E88" s="174" t="s">
        <v>1187</v>
      </c>
      <c r="F88" s="175" t="s">
        <v>1188</v>
      </c>
      <c r="G88" s="176" t="s">
        <v>1180</v>
      </c>
      <c r="H88" s="177">
        <v>1</v>
      </c>
      <c r="I88" s="178"/>
      <c r="J88" s="179">
        <f>ROUND(I88*H88,2)</f>
        <v>0</v>
      </c>
      <c r="K88" s="175" t="s">
        <v>168</v>
      </c>
      <c r="L88" s="39"/>
      <c r="M88" s="180" t="s">
        <v>5</v>
      </c>
      <c r="N88" s="181" t="s">
        <v>43</v>
      </c>
      <c r="O88" s="40"/>
      <c r="P88" s="182">
        <f>O88*H88</f>
        <v>0</v>
      </c>
      <c r="Q88" s="182">
        <v>0</v>
      </c>
      <c r="R88" s="182">
        <f>Q88*H88</f>
        <v>0</v>
      </c>
      <c r="S88" s="182">
        <v>0</v>
      </c>
      <c r="T88" s="183">
        <f>S88*H88</f>
        <v>0</v>
      </c>
      <c r="AR88" s="23" t="s">
        <v>1181</v>
      </c>
      <c r="AT88" s="23" t="s">
        <v>164</v>
      </c>
      <c r="AU88" s="23" t="s">
        <v>108</v>
      </c>
      <c r="AY88" s="23" t="s">
        <v>162</v>
      </c>
      <c r="BE88" s="184">
        <f>IF(N88="základní",J88,0)</f>
        <v>0</v>
      </c>
      <c r="BF88" s="184">
        <f>IF(N88="snížená",J88,0)</f>
        <v>0</v>
      </c>
      <c r="BG88" s="184">
        <f>IF(N88="zákl. přenesená",J88,0)</f>
        <v>0</v>
      </c>
      <c r="BH88" s="184">
        <f>IF(N88="sníž. přenesená",J88,0)</f>
        <v>0</v>
      </c>
      <c r="BI88" s="184">
        <f>IF(N88="nulová",J88,0)</f>
        <v>0</v>
      </c>
      <c r="BJ88" s="23" t="s">
        <v>108</v>
      </c>
      <c r="BK88" s="184">
        <f>ROUND(I88*H88,2)</f>
        <v>0</v>
      </c>
      <c r="BL88" s="23" t="s">
        <v>1181</v>
      </c>
      <c r="BM88" s="23" t="s">
        <v>1189</v>
      </c>
    </row>
    <row r="89" spans="2:65" s="1" customFormat="1" ht="67.5">
      <c r="B89" s="39"/>
      <c r="D89" s="186" t="s">
        <v>323</v>
      </c>
      <c r="F89" s="236" t="s">
        <v>1190</v>
      </c>
      <c r="I89" s="221"/>
      <c r="L89" s="39"/>
      <c r="M89" s="222"/>
      <c r="N89" s="40"/>
      <c r="O89" s="40"/>
      <c r="P89" s="40"/>
      <c r="Q89" s="40"/>
      <c r="R89" s="40"/>
      <c r="S89" s="40"/>
      <c r="T89" s="68"/>
      <c r="AT89" s="23" t="s">
        <v>323</v>
      </c>
      <c r="AU89" s="23" t="s">
        <v>108</v>
      </c>
    </row>
    <row r="90" spans="2:65" s="1" customFormat="1" ht="22.5" customHeight="1">
      <c r="B90" s="172"/>
      <c r="C90" s="173" t="s">
        <v>169</v>
      </c>
      <c r="D90" s="173" t="s">
        <v>164</v>
      </c>
      <c r="E90" s="174" t="s">
        <v>1191</v>
      </c>
      <c r="F90" s="175" t="s">
        <v>1192</v>
      </c>
      <c r="G90" s="176" t="s">
        <v>1180</v>
      </c>
      <c r="H90" s="177">
        <v>1</v>
      </c>
      <c r="I90" s="178"/>
      <c r="J90" s="179">
        <f>ROUND(I90*H90,2)</f>
        <v>0</v>
      </c>
      <c r="K90" s="175" t="s">
        <v>168</v>
      </c>
      <c r="L90" s="39"/>
      <c r="M90" s="180" t="s">
        <v>5</v>
      </c>
      <c r="N90" s="181" t="s">
        <v>43</v>
      </c>
      <c r="O90" s="40"/>
      <c r="P90" s="182">
        <f>O90*H90</f>
        <v>0</v>
      </c>
      <c r="Q90" s="182">
        <v>0</v>
      </c>
      <c r="R90" s="182">
        <f>Q90*H90</f>
        <v>0</v>
      </c>
      <c r="S90" s="182">
        <v>0</v>
      </c>
      <c r="T90" s="183">
        <f>S90*H90</f>
        <v>0</v>
      </c>
      <c r="AR90" s="23" t="s">
        <v>1181</v>
      </c>
      <c r="AT90" s="23" t="s">
        <v>164</v>
      </c>
      <c r="AU90" s="23" t="s">
        <v>108</v>
      </c>
      <c r="AY90" s="23" t="s">
        <v>162</v>
      </c>
      <c r="BE90" s="184">
        <f>IF(N90="základní",J90,0)</f>
        <v>0</v>
      </c>
      <c r="BF90" s="184">
        <f>IF(N90="snížená",J90,0)</f>
        <v>0</v>
      </c>
      <c r="BG90" s="184">
        <f>IF(N90="zákl. přenesená",J90,0)</f>
        <v>0</v>
      </c>
      <c r="BH90" s="184">
        <f>IF(N90="sníž. přenesená",J90,0)</f>
        <v>0</v>
      </c>
      <c r="BI90" s="184">
        <f>IF(N90="nulová",J90,0)</f>
        <v>0</v>
      </c>
      <c r="BJ90" s="23" t="s">
        <v>108</v>
      </c>
      <c r="BK90" s="184">
        <f>ROUND(I90*H90,2)</f>
        <v>0</v>
      </c>
      <c r="BL90" s="23" t="s">
        <v>1181</v>
      </c>
      <c r="BM90" s="23" t="s">
        <v>1193</v>
      </c>
    </row>
    <row r="91" spans="2:65" s="1" customFormat="1" ht="67.5">
      <c r="B91" s="39"/>
      <c r="D91" s="186" t="s">
        <v>323</v>
      </c>
      <c r="F91" s="236" t="s">
        <v>1194</v>
      </c>
      <c r="I91" s="221"/>
      <c r="L91" s="39"/>
      <c r="M91" s="222"/>
      <c r="N91" s="40"/>
      <c r="O91" s="40"/>
      <c r="P91" s="40"/>
      <c r="Q91" s="40"/>
      <c r="R91" s="40"/>
      <c r="S91" s="40"/>
      <c r="T91" s="68"/>
      <c r="AT91" s="23" t="s">
        <v>323</v>
      </c>
      <c r="AU91" s="23" t="s">
        <v>108</v>
      </c>
    </row>
    <row r="92" spans="2:65" s="1" customFormat="1" ht="22.5" customHeight="1">
      <c r="B92" s="172"/>
      <c r="C92" s="173" t="s">
        <v>189</v>
      </c>
      <c r="D92" s="173" t="s">
        <v>164</v>
      </c>
      <c r="E92" s="174" t="s">
        <v>1195</v>
      </c>
      <c r="F92" s="175" t="s">
        <v>1196</v>
      </c>
      <c r="G92" s="176" t="s">
        <v>1180</v>
      </c>
      <c r="H92" s="177">
        <v>1</v>
      </c>
      <c r="I92" s="178"/>
      <c r="J92" s="179">
        <f>ROUND(I92*H92,2)</f>
        <v>0</v>
      </c>
      <c r="K92" s="175" t="s">
        <v>168</v>
      </c>
      <c r="L92" s="39"/>
      <c r="M92" s="180" t="s">
        <v>5</v>
      </c>
      <c r="N92" s="181" t="s">
        <v>43</v>
      </c>
      <c r="O92" s="40"/>
      <c r="P92" s="182">
        <f>O92*H92</f>
        <v>0</v>
      </c>
      <c r="Q92" s="182">
        <v>0</v>
      </c>
      <c r="R92" s="182">
        <f>Q92*H92</f>
        <v>0</v>
      </c>
      <c r="S92" s="182">
        <v>0</v>
      </c>
      <c r="T92" s="183">
        <f>S92*H92</f>
        <v>0</v>
      </c>
      <c r="AR92" s="23" t="s">
        <v>1181</v>
      </c>
      <c r="AT92" s="23" t="s">
        <v>164</v>
      </c>
      <c r="AU92" s="23" t="s">
        <v>108</v>
      </c>
      <c r="AY92" s="23" t="s">
        <v>162</v>
      </c>
      <c r="BE92" s="184">
        <f>IF(N92="základní",J92,0)</f>
        <v>0</v>
      </c>
      <c r="BF92" s="184">
        <f>IF(N92="snížená",J92,0)</f>
        <v>0</v>
      </c>
      <c r="BG92" s="184">
        <f>IF(N92="zákl. přenesená",J92,0)</f>
        <v>0</v>
      </c>
      <c r="BH92" s="184">
        <f>IF(N92="sníž. přenesená",J92,0)</f>
        <v>0</v>
      </c>
      <c r="BI92" s="184">
        <f>IF(N92="nulová",J92,0)</f>
        <v>0</v>
      </c>
      <c r="BJ92" s="23" t="s">
        <v>108</v>
      </c>
      <c r="BK92" s="184">
        <f>ROUND(I92*H92,2)</f>
        <v>0</v>
      </c>
      <c r="BL92" s="23" t="s">
        <v>1181</v>
      </c>
      <c r="BM92" s="23" t="s">
        <v>1197</v>
      </c>
    </row>
    <row r="93" spans="2:65" s="1" customFormat="1" ht="40.5">
      <c r="B93" s="39"/>
      <c r="D93" s="195" t="s">
        <v>323</v>
      </c>
      <c r="F93" s="220" t="s">
        <v>1198</v>
      </c>
      <c r="I93" s="221"/>
      <c r="L93" s="39"/>
      <c r="M93" s="222"/>
      <c r="N93" s="40"/>
      <c r="O93" s="40"/>
      <c r="P93" s="40"/>
      <c r="Q93" s="40"/>
      <c r="R93" s="40"/>
      <c r="S93" s="40"/>
      <c r="T93" s="68"/>
      <c r="AT93" s="23" t="s">
        <v>323</v>
      </c>
      <c r="AU93" s="23" t="s">
        <v>108</v>
      </c>
    </row>
    <row r="94" spans="2:65" s="10" customFormat="1" ht="29.85" customHeight="1">
      <c r="B94" s="158"/>
      <c r="D94" s="169" t="s">
        <v>70</v>
      </c>
      <c r="E94" s="170" t="s">
        <v>1199</v>
      </c>
      <c r="F94" s="170" t="s">
        <v>1200</v>
      </c>
      <c r="I94" s="161"/>
      <c r="J94" s="171">
        <f>BK94</f>
        <v>0</v>
      </c>
      <c r="L94" s="158"/>
      <c r="M94" s="163"/>
      <c r="N94" s="164"/>
      <c r="O94" s="164"/>
      <c r="P94" s="165">
        <f>SUM(P95:P96)</f>
        <v>0</v>
      </c>
      <c r="Q94" s="164"/>
      <c r="R94" s="165">
        <f>SUM(R95:R96)</f>
        <v>0</v>
      </c>
      <c r="S94" s="164"/>
      <c r="T94" s="166">
        <f>SUM(T95:T96)</f>
        <v>0</v>
      </c>
      <c r="AR94" s="159" t="s">
        <v>189</v>
      </c>
      <c r="AT94" s="167" t="s">
        <v>70</v>
      </c>
      <c r="AU94" s="167" t="s">
        <v>76</v>
      </c>
      <c r="AY94" s="159" t="s">
        <v>162</v>
      </c>
      <c r="BK94" s="168">
        <f>SUM(BK95:BK96)</f>
        <v>0</v>
      </c>
    </row>
    <row r="95" spans="2:65" s="1" customFormat="1" ht="22.5" customHeight="1">
      <c r="B95" s="172"/>
      <c r="C95" s="173" t="s">
        <v>193</v>
      </c>
      <c r="D95" s="173" t="s">
        <v>164</v>
      </c>
      <c r="E95" s="174" t="s">
        <v>1201</v>
      </c>
      <c r="F95" s="175" t="s">
        <v>1202</v>
      </c>
      <c r="G95" s="176" t="s">
        <v>1180</v>
      </c>
      <c r="H95" s="177">
        <v>1</v>
      </c>
      <c r="I95" s="178"/>
      <c r="J95" s="179">
        <f>ROUND(I95*H95,2)</f>
        <v>0</v>
      </c>
      <c r="K95" s="175" t="s">
        <v>168</v>
      </c>
      <c r="L95" s="39"/>
      <c r="M95" s="180" t="s">
        <v>5</v>
      </c>
      <c r="N95" s="181" t="s">
        <v>43</v>
      </c>
      <c r="O95" s="40"/>
      <c r="P95" s="182">
        <f>O95*H95</f>
        <v>0</v>
      </c>
      <c r="Q95" s="182">
        <v>0</v>
      </c>
      <c r="R95" s="182">
        <f>Q95*H95</f>
        <v>0</v>
      </c>
      <c r="S95" s="182">
        <v>0</v>
      </c>
      <c r="T95" s="183">
        <f>S95*H95</f>
        <v>0</v>
      </c>
      <c r="AR95" s="23" t="s">
        <v>1181</v>
      </c>
      <c r="AT95" s="23" t="s">
        <v>164</v>
      </c>
      <c r="AU95" s="23" t="s">
        <v>108</v>
      </c>
      <c r="AY95" s="23" t="s">
        <v>162</v>
      </c>
      <c r="BE95" s="184">
        <f>IF(N95="základní",J95,0)</f>
        <v>0</v>
      </c>
      <c r="BF95" s="184">
        <f>IF(N95="snížená",J95,0)</f>
        <v>0</v>
      </c>
      <c r="BG95" s="184">
        <f>IF(N95="zákl. přenesená",J95,0)</f>
        <v>0</v>
      </c>
      <c r="BH95" s="184">
        <f>IF(N95="sníž. přenesená",J95,0)</f>
        <v>0</v>
      </c>
      <c r="BI95" s="184">
        <f>IF(N95="nulová",J95,0)</f>
        <v>0</v>
      </c>
      <c r="BJ95" s="23" t="s">
        <v>108</v>
      </c>
      <c r="BK95" s="184">
        <f>ROUND(I95*H95,2)</f>
        <v>0</v>
      </c>
      <c r="BL95" s="23" t="s">
        <v>1181</v>
      </c>
      <c r="BM95" s="23" t="s">
        <v>1203</v>
      </c>
    </row>
    <row r="96" spans="2:65" s="1" customFormat="1" ht="162">
      <c r="B96" s="39"/>
      <c r="D96" s="195" t="s">
        <v>323</v>
      </c>
      <c r="F96" s="220" t="s">
        <v>1204</v>
      </c>
      <c r="I96" s="221"/>
      <c r="L96" s="39"/>
      <c r="M96" s="222"/>
      <c r="N96" s="40"/>
      <c r="O96" s="40"/>
      <c r="P96" s="40"/>
      <c r="Q96" s="40"/>
      <c r="R96" s="40"/>
      <c r="S96" s="40"/>
      <c r="T96" s="68"/>
      <c r="AT96" s="23" t="s">
        <v>323</v>
      </c>
      <c r="AU96" s="23" t="s">
        <v>108</v>
      </c>
    </row>
    <row r="97" spans="2:65" s="10" customFormat="1" ht="29.85" customHeight="1">
      <c r="B97" s="158"/>
      <c r="D97" s="169" t="s">
        <v>70</v>
      </c>
      <c r="E97" s="170" t="s">
        <v>1205</v>
      </c>
      <c r="F97" s="170" t="s">
        <v>1206</v>
      </c>
      <c r="I97" s="161"/>
      <c r="J97" s="171">
        <f>BK97</f>
        <v>0</v>
      </c>
      <c r="L97" s="158"/>
      <c r="M97" s="163"/>
      <c r="N97" s="164"/>
      <c r="O97" s="164"/>
      <c r="P97" s="165">
        <f>SUM(P98:P102)</f>
        <v>0</v>
      </c>
      <c r="Q97" s="164"/>
      <c r="R97" s="165">
        <f>SUM(R98:R102)</f>
        <v>0</v>
      </c>
      <c r="S97" s="164"/>
      <c r="T97" s="166">
        <f>SUM(T98:T102)</f>
        <v>0</v>
      </c>
      <c r="AR97" s="159" t="s">
        <v>189</v>
      </c>
      <c r="AT97" s="167" t="s">
        <v>70</v>
      </c>
      <c r="AU97" s="167" t="s">
        <v>76</v>
      </c>
      <c r="AY97" s="159" t="s">
        <v>162</v>
      </c>
      <c r="BK97" s="168">
        <f>SUM(BK98:BK102)</f>
        <v>0</v>
      </c>
    </row>
    <row r="98" spans="2:65" s="1" customFormat="1" ht="22.5" customHeight="1">
      <c r="B98" s="172"/>
      <c r="C98" s="173" t="s">
        <v>198</v>
      </c>
      <c r="D98" s="173" t="s">
        <v>164</v>
      </c>
      <c r="E98" s="174" t="s">
        <v>1207</v>
      </c>
      <c r="F98" s="175" t="s">
        <v>1208</v>
      </c>
      <c r="G98" s="176" t="s">
        <v>1180</v>
      </c>
      <c r="H98" s="177">
        <v>1</v>
      </c>
      <c r="I98" s="178"/>
      <c r="J98" s="179">
        <f>ROUND(I98*H98,2)</f>
        <v>0</v>
      </c>
      <c r="K98" s="175" t="s">
        <v>168</v>
      </c>
      <c r="L98" s="39"/>
      <c r="M98" s="180" t="s">
        <v>5</v>
      </c>
      <c r="N98" s="181" t="s">
        <v>43</v>
      </c>
      <c r="O98" s="40"/>
      <c r="P98" s="182">
        <f>O98*H98</f>
        <v>0</v>
      </c>
      <c r="Q98" s="182">
        <v>0</v>
      </c>
      <c r="R98" s="182">
        <f>Q98*H98</f>
        <v>0</v>
      </c>
      <c r="S98" s="182">
        <v>0</v>
      </c>
      <c r="T98" s="183">
        <f>S98*H98</f>
        <v>0</v>
      </c>
      <c r="AR98" s="23" t="s">
        <v>1181</v>
      </c>
      <c r="AT98" s="23" t="s">
        <v>164</v>
      </c>
      <c r="AU98" s="23" t="s">
        <v>108</v>
      </c>
      <c r="AY98" s="23" t="s">
        <v>162</v>
      </c>
      <c r="BE98" s="184">
        <f>IF(N98="základní",J98,0)</f>
        <v>0</v>
      </c>
      <c r="BF98" s="184">
        <f>IF(N98="snížená",J98,0)</f>
        <v>0</v>
      </c>
      <c r="BG98" s="184">
        <f>IF(N98="zákl. přenesená",J98,0)</f>
        <v>0</v>
      </c>
      <c r="BH98" s="184">
        <f>IF(N98="sníž. přenesená",J98,0)</f>
        <v>0</v>
      </c>
      <c r="BI98" s="184">
        <f>IF(N98="nulová",J98,0)</f>
        <v>0</v>
      </c>
      <c r="BJ98" s="23" t="s">
        <v>108</v>
      </c>
      <c r="BK98" s="184">
        <f>ROUND(I98*H98,2)</f>
        <v>0</v>
      </c>
      <c r="BL98" s="23" t="s">
        <v>1181</v>
      </c>
      <c r="BM98" s="23" t="s">
        <v>1209</v>
      </c>
    </row>
    <row r="99" spans="2:65" s="1" customFormat="1" ht="67.5">
      <c r="B99" s="39"/>
      <c r="D99" s="186" t="s">
        <v>323</v>
      </c>
      <c r="F99" s="236" t="s">
        <v>1210</v>
      </c>
      <c r="I99" s="221"/>
      <c r="L99" s="39"/>
      <c r="M99" s="222"/>
      <c r="N99" s="40"/>
      <c r="O99" s="40"/>
      <c r="P99" s="40"/>
      <c r="Q99" s="40"/>
      <c r="R99" s="40"/>
      <c r="S99" s="40"/>
      <c r="T99" s="68"/>
      <c r="AT99" s="23" t="s">
        <v>323</v>
      </c>
      <c r="AU99" s="23" t="s">
        <v>108</v>
      </c>
    </row>
    <row r="100" spans="2:65" s="1" customFormat="1" ht="22.5" customHeight="1">
      <c r="B100" s="172"/>
      <c r="C100" s="173" t="s">
        <v>202</v>
      </c>
      <c r="D100" s="173" t="s">
        <v>164</v>
      </c>
      <c r="E100" s="174" t="s">
        <v>1211</v>
      </c>
      <c r="F100" s="175" t="s">
        <v>1212</v>
      </c>
      <c r="G100" s="176" t="s">
        <v>1180</v>
      </c>
      <c r="H100" s="177">
        <v>1</v>
      </c>
      <c r="I100" s="178"/>
      <c r="J100" s="179">
        <f>ROUND(I100*H100,2)</f>
        <v>0</v>
      </c>
      <c r="K100" s="175" t="s">
        <v>168</v>
      </c>
      <c r="L100" s="39"/>
      <c r="M100" s="180" t="s">
        <v>5</v>
      </c>
      <c r="N100" s="181" t="s">
        <v>43</v>
      </c>
      <c r="O100" s="40"/>
      <c r="P100" s="182">
        <f>O100*H100</f>
        <v>0</v>
      </c>
      <c r="Q100" s="182">
        <v>0</v>
      </c>
      <c r="R100" s="182">
        <f>Q100*H100</f>
        <v>0</v>
      </c>
      <c r="S100" s="182">
        <v>0</v>
      </c>
      <c r="T100" s="183">
        <f>S100*H100</f>
        <v>0</v>
      </c>
      <c r="AR100" s="23" t="s">
        <v>1181</v>
      </c>
      <c r="AT100" s="23" t="s">
        <v>164</v>
      </c>
      <c r="AU100" s="23" t="s">
        <v>108</v>
      </c>
      <c r="AY100" s="23" t="s">
        <v>162</v>
      </c>
      <c r="BE100" s="184">
        <f>IF(N100="základní",J100,0)</f>
        <v>0</v>
      </c>
      <c r="BF100" s="184">
        <f>IF(N100="snížená",J100,0)</f>
        <v>0</v>
      </c>
      <c r="BG100" s="184">
        <f>IF(N100="zákl. přenesená",J100,0)</f>
        <v>0</v>
      </c>
      <c r="BH100" s="184">
        <f>IF(N100="sníž. přenesená",J100,0)</f>
        <v>0</v>
      </c>
      <c r="BI100" s="184">
        <f>IF(N100="nulová",J100,0)</f>
        <v>0</v>
      </c>
      <c r="BJ100" s="23" t="s">
        <v>108</v>
      </c>
      <c r="BK100" s="184">
        <f>ROUND(I100*H100,2)</f>
        <v>0</v>
      </c>
      <c r="BL100" s="23" t="s">
        <v>1181</v>
      </c>
      <c r="BM100" s="23" t="s">
        <v>1213</v>
      </c>
    </row>
    <row r="101" spans="2:65" s="1" customFormat="1" ht="22.5" customHeight="1">
      <c r="B101" s="172"/>
      <c r="C101" s="173" t="s">
        <v>207</v>
      </c>
      <c r="D101" s="173" t="s">
        <v>164</v>
      </c>
      <c r="E101" s="174" t="s">
        <v>1214</v>
      </c>
      <c r="F101" s="175" t="s">
        <v>1215</v>
      </c>
      <c r="G101" s="176" t="s">
        <v>1180</v>
      </c>
      <c r="H101" s="177">
        <v>1</v>
      </c>
      <c r="I101" s="178"/>
      <c r="J101" s="179">
        <f>ROUND(I101*H101,2)</f>
        <v>0</v>
      </c>
      <c r="K101" s="175" t="s">
        <v>168</v>
      </c>
      <c r="L101" s="39"/>
      <c r="M101" s="180" t="s">
        <v>5</v>
      </c>
      <c r="N101" s="181" t="s">
        <v>43</v>
      </c>
      <c r="O101" s="40"/>
      <c r="P101" s="182">
        <f>O101*H101</f>
        <v>0</v>
      </c>
      <c r="Q101" s="182">
        <v>0</v>
      </c>
      <c r="R101" s="182">
        <f>Q101*H101</f>
        <v>0</v>
      </c>
      <c r="S101" s="182">
        <v>0</v>
      </c>
      <c r="T101" s="183">
        <f>S101*H101</f>
        <v>0</v>
      </c>
      <c r="AR101" s="23" t="s">
        <v>1181</v>
      </c>
      <c r="AT101" s="23" t="s">
        <v>164</v>
      </c>
      <c r="AU101" s="23" t="s">
        <v>108</v>
      </c>
      <c r="AY101" s="23" t="s">
        <v>162</v>
      </c>
      <c r="BE101" s="184">
        <f>IF(N101="základní",J101,0)</f>
        <v>0</v>
      </c>
      <c r="BF101" s="184">
        <f>IF(N101="snížená",J101,0)</f>
        <v>0</v>
      </c>
      <c r="BG101" s="184">
        <f>IF(N101="zákl. přenesená",J101,0)</f>
        <v>0</v>
      </c>
      <c r="BH101" s="184">
        <f>IF(N101="sníž. přenesená",J101,0)</f>
        <v>0</v>
      </c>
      <c r="BI101" s="184">
        <f>IF(N101="nulová",J101,0)</f>
        <v>0</v>
      </c>
      <c r="BJ101" s="23" t="s">
        <v>108</v>
      </c>
      <c r="BK101" s="184">
        <f>ROUND(I101*H101,2)</f>
        <v>0</v>
      </c>
      <c r="BL101" s="23" t="s">
        <v>1181</v>
      </c>
      <c r="BM101" s="23" t="s">
        <v>1216</v>
      </c>
    </row>
    <row r="102" spans="2:65" s="1" customFormat="1" ht="40.5">
      <c r="B102" s="39"/>
      <c r="D102" s="195" t="s">
        <v>323</v>
      </c>
      <c r="F102" s="220" t="s">
        <v>1217</v>
      </c>
      <c r="I102" s="221"/>
      <c r="L102" s="39"/>
      <c r="M102" s="222"/>
      <c r="N102" s="40"/>
      <c r="O102" s="40"/>
      <c r="P102" s="40"/>
      <c r="Q102" s="40"/>
      <c r="R102" s="40"/>
      <c r="S102" s="40"/>
      <c r="T102" s="68"/>
      <c r="AT102" s="23" t="s">
        <v>323</v>
      </c>
      <c r="AU102" s="23" t="s">
        <v>108</v>
      </c>
    </row>
    <row r="103" spans="2:65" s="10" customFormat="1" ht="29.85" customHeight="1">
      <c r="B103" s="158"/>
      <c r="D103" s="169" t="s">
        <v>70</v>
      </c>
      <c r="E103" s="170" t="s">
        <v>1218</v>
      </c>
      <c r="F103" s="170" t="s">
        <v>1219</v>
      </c>
      <c r="I103" s="161"/>
      <c r="J103" s="171">
        <f>BK103</f>
        <v>0</v>
      </c>
      <c r="L103" s="158"/>
      <c r="M103" s="163"/>
      <c r="N103" s="164"/>
      <c r="O103" s="164"/>
      <c r="P103" s="165">
        <f>SUM(P104:P109)</f>
        <v>0</v>
      </c>
      <c r="Q103" s="164"/>
      <c r="R103" s="165">
        <f>SUM(R104:R109)</f>
        <v>0</v>
      </c>
      <c r="S103" s="164"/>
      <c r="T103" s="166">
        <f>SUM(T104:T109)</f>
        <v>0</v>
      </c>
      <c r="AR103" s="159" t="s">
        <v>189</v>
      </c>
      <c r="AT103" s="167" t="s">
        <v>70</v>
      </c>
      <c r="AU103" s="167" t="s">
        <v>76</v>
      </c>
      <c r="AY103" s="159" t="s">
        <v>162</v>
      </c>
      <c r="BK103" s="168">
        <f>SUM(BK104:BK109)</f>
        <v>0</v>
      </c>
    </row>
    <row r="104" spans="2:65" s="1" customFormat="1" ht="22.5" customHeight="1">
      <c r="B104" s="172"/>
      <c r="C104" s="173" t="s">
        <v>214</v>
      </c>
      <c r="D104" s="173" t="s">
        <v>164</v>
      </c>
      <c r="E104" s="174" t="s">
        <v>1220</v>
      </c>
      <c r="F104" s="175" t="s">
        <v>1219</v>
      </c>
      <c r="G104" s="176" t="s">
        <v>1180</v>
      </c>
      <c r="H104" s="177">
        <v>1</v>
      </c>
      <c r="I104" s="178"/>
      <c r="J104" s="179">
        <f>ROUND(I104*H104,2)</f>
        <v>0</v>
      </c>
      <c r="K104" s="175" t="s">
        <v>168</v>
      </c>
      <c r="L104" s="39"/>
      <c r="M104" s="180" t="s">
        <v>5</v>
      </c>
      <c r="N104" s="181" t="s">
        <v>43</v>
      </c>
      <c r="O104" s="40"/>
      <c r="P104" s="182">
        <f>O104*H104</f>
        <v>0</v>
      </c>
      <c r="Q104" s="182">
        <v>0</v>
      </c>
      <c r="R104" s="182">
        <f>Q104*H104</f>
        <v>0</v>
      </c>
      <c r="S104" s="182">
        <v>0</v>
      </c>
      <c r="T104" s="183">
        <f>S104*H104</f>
        <v>0</v>
      </c>
      <c r="AR104" s="23" t="s">
        <v>1181</v>
      </c>
      <c r="AT104" s="23" t="s">
        <v>164</v>
      </c>
      <c r="AU104" s="23" t="s">
        <v>108</v>
      </c>
      <c r="AY104" s="23" t="s">
        <v>162</v>
      </c>
      <c r="BE104" s="184">
        <f>IF(N104="základní",J104,0)</f>
        <v>0</v>
      </c>
      <c r="BF104" s="184">
        <f>IF(N104="snížená",J104,0)</f>
        <v>0</v>
      </c>
      <c r="BG104" s="184">
        <f>IF(N104="zákl. přenesená",J104,0)</f>
        <v>0</v>
      </c>
      <c r="BH104" s="184">
        <f>IF(N104="sníž. přenesená",J104,0)</f>
        <v>0</v>
      </c>
      <c r="BI104" s="184">
        <f>IF(N104="nulová",J104,0)</f>
        <v>0</v>
      </c>
      <c r="BJ104" s="23" t="s">
        <v>108</v>
      </c>
      <c r="BK104" s="184">
        <f>ROUND(I104*H104,2)</f>
        <v>0</v>
      </c>
      <c r="BL104" s="23" t="s">
        <v>1181</v>
      </c>
      <c r="BM104" s="23" t="s">
        <v>1221</v>
      </c>
    </row>
    <row r="105" spans="2:65" s="1" customFormat="1" ht="27">
      <c r="B105" s="39"/>
      <c r="D105" s="186" t="s">
        <v>323</v>
      </c>
      <c r="F105" s="236" t="s">
        <v>1222</v>
      </c>
      <c r="I105" s="221"/>
      <c r="L105" s="39"/>
      <c r="M105" s="222"/>
      <c r="N105" s="40"/>
      <c r="O105" s="40"/>
      <c r="P105" s="40"/>
      <c r="Q105" s="40"/>
      <c r="R105" s="40"/>
      <c r="S105" s="40"/>
      <c r="T105" s="68"/>
      <c r="AT105" s="23" t="s">
        <v>323</v>
      </c>
      <c r="AU105" s="23" t="s">
        <v>108</v>
      </c>
    </row>
    <row r="106" spans="2:65" s="1" customFormat="1" ht="22.5" customHeight="1">
      <c r="B106" s="172"/>
      <c r="C106" s="173" t="s">
        <v>219</v>
      </c>
      <c r="D106" s="173" t="s">
        <v>164</v>
      </c>
      <c r="E106" s="174" t="s">
        <v>1223</v>
      </c>
      <c r="F106" s="175" t="s">
        <v>1224</v>
      </c>
      <c r="G106" s="176" t="s">
        <v>1180</v>
      </c>
      <c r="H106" s="177">
        <v>1</v>
      </c>
      <c r="I106" s="178"/>
      <c r="J106" s="179">
        <f>ROUND(I106*H106,2)</f>
        <v>0</v>
      </c>
      <c r="K106" s="175" t="s">
        <v>168</v>
      </c>
      <c r="L106" s="39"/>
      <c r="M106" s="180" t="s">
        <v>5</v>
      </c>
      <c r="N106" s="181" t="s">
        <v>43</v>
      </c>
      <c r="O106" s="40"/>
      <c r="P106" s="182">
        <f>O106*H106</f>
        <v>0</v>
      </c>
      <c r="Q106" s="182">
        <v>0</v>
      </c>
      <c r="R106" s="182">
        <f>Q106*H106</f>
        <v>0</v>
      </c>
      <c r="S106" s="182">
        <v>0</v>
      </c>
      <c r="T106" s="183">
        <f>S106*H106</f>
        <v>0</v>
      </c>
      <c r="AR106" s="23" t="s">
        <v>1181</v>
      </c>
      <c r="AT106" s="23" t="s">
        <v>164</v>
      </c>
      <c r="AU106" s="23" t="s">
        <v>108</v>
      </c>
      <c r="AY106" s="23" t="s">
        <v>162</v>
      </c>
      <c r="BE106" s="184">
        <f>IF(N106="základní",J106,0)</f>
        <v>0</v>
      </c>
      <c r="BF106" s="184">
        <f>IF(N106="snížená",J106,0)</f>
        <v>0</v>
      </c>
      <c r="BG106" s="184">
        <f>IF(N106="zákl. přenesená",J106,0)</f>
        <v>0</v>
      </c>
      <c r="BH106" s="184">
        <f>IF(N106="sníž. přenesená",J106,0)</f>
        <v>0</v>
      </c>
      <c r="BI106" s="184">
        <f>IF(N106="nulová",J106,0)</f>
        <v>0</v>
      </c>
      <c r="BJ106" s="23" t="s">
        <v>108</v>
      </c>
      <c r="BK106" s="184">
        <f>ROUND(I106*H106,2)</f>
        <v>0</v>
      </c>
      <c r="BL106" s="23" t="s">
        <v>1181</v>
      </c>
      <c r="BM106" s="23" t="s">
        <v>1225</v>
      </c>
    </row>
    <row r="107" spans="2:65" s="1" customFormat="1" ht="40.5">
      <c r="B107" s="39"/>
      <c r="D107" s="186" t="s">
        <v>323</v>
      </c>
      <c r="F107" s="236" t="s">
        <v>1226</v>
      </c>
      <c r="I107" s="221"/>
      <c r="L107" s="39"/>
      <c r="M107" s="222"/>
      <c r="N107" s="40"/>
      <c r="O107" s="40"/>
      <c r="P107" s="40"/>
      <c r="Q107" s="40"/>
      <c r="R107" s="40"/>
      <c r="S107" s="40"/>
      <c r="T107" s="68"/>
      <c r="AT107" s="23" t="s">
        <v>323</v>
      </c>
      <c r="AU107" s="23" t="s">
        <v>108</v>
      </c>
    </row>
    <row r="108" spans="2:65" s="1" customFormat="1" ht="22.5" customHeight="1">
      <c r="B108" s="172"/>
      <c r="C108" s="173" t="s">
        <v>224</v>
      </c>
      <c r="D108" s="173" t="s">
        <v>164</v>
      </c>
      <c r="E108" s="174" t="s">
        <v>1227</v>
      </c>
      <c r="F108" s="175" t="s">
        <v>1228</v>
      </c>
      <c r="G108" s="176" t="s">
        <v>1180</v>
      </c>
      <c r="H108" s="177">
        <v>1</v>
      </c>
      <c r="I108" s="178"/>
      <c r="J108" s="179">
        <f>ROUND(I108*H108,2)</f>
        <v>0</v>
      </c>
      <c r="K108" s="175" t="s">
        <v>168</v>
      </c>
      <c r="L108" s="39"/>
      <c r="M108" s="180" t="s">
        <v>5</v>
      </c>
      <c r="N108" s="181" t="s">
        <v>43</v>
      </c>
      <c r="O108" s="40"/>
      <c r="P108" s="182">
        <f>O108*H108</f>
        <v>0</v>
      </c>
      <c r="Q108" s="182">
        <v>0</v>
      </c>
      <c r="R108" s="182">
        <f>Q108*H108</f>
        <v>0</v>
      </c>
      <c r="S108" s="182">
        <v>0</v>
      </c>
      <c r="T108" s="183">
        <f>S108*H108</f>
        <v>0</v>
      </c>
      <c r="AR108" s="23" t="s">
        <v>1181</v>
      </c>
      <c r="AT108" s="23" t="s">
        <v>164</v>
      </c>
      <c r="AU108" s="23" t="s">
        <v>108</v>
      </c>
      <c r="AY108" s="23" t="s">
        <v>162</v>
      </c>
      <c r="BE108" s="184">
        <f>IF(N108="základní",J108,0)</f>
        <v>0</v>
      </c>
      <c r="BF108" s="184">
        <f>IF(N108="snížená",J108,0)</f>
        <v>0</v>
      </c>
      <c r="BG108" s="184">
        <f>IF(N108="zákl. přenesená",J108,0)</f>
        <v>0</v>
      </c>
      <c r="BH108" s="184">
        <f>IF(N108="sníž. přenesená",J108,0)</f>
        <v>0</v>
      </c>
      <c r="BI108" s="184">
        <f>IF(N108="nulová",J108,0)</f>
        <v>0</v>
      </c>
      <c r="BJ108" s="23" t="s">
        <v>108</v>
      </c>
      <c r="BK108" s="184">
        <f>ROUND(I108*H108,2)</f>
        <v>0</v>
      </c>
      <c r="BL108" s="23" t="s">
        <v>1181</v>
      </c>
      <c r="BM108" s="23" t="s">
        <v>1229</v>
      </c>
    </row>
    <row r="109" spans="2:65" s="1" customFormat="1" ht="27">
      <c r="B109" s="39"/>
      <c r="D109" s="195" t="s">
        <v>323</v>
      </c>
      <c r="F109" s="220" t="s">
        <v>1222</v>
      </c>
      <c r="I109" s="221"/>
      <c r="L109" s="39"/>
      <c r="M109" s="222"/>
      <c r="N109" s="40"/>
      <c r="O109" s="40"/>
      <c r="P109" s="40"/>
      <c r="Q109" s="40"/>
      <c r="R109" s="40"/>
      <c r="S109" s="40"/>
      <c r="T109" s="68"/>
      <c r="AT109" s="23" t="s">
        <v>323</v>
      </c>
      <c r="AU109" s="23" t="s">
        <v>108</v>
      </c>
    </row>
    <row r="110" spans="2:65" s="10" customFormat="1" ht="29.85" customHeight="1">
      <c r="B110" s="158"/>
      <c r="D110" s="169" t="s">
        <v>70</v>
      </c>
      <c r="E110" s="170" t="s">
        <v>1230</v>
      </c>
      <c r="F110" s="170" t="s">
        <v>1231</v>
      </c>
      <c r="I110" s="161"/>
      <c r="J110" s="171">
        <f>BK110</f>
        <v>0</v>
      </c>
      <c r="L110" s="158"/>
      <c r="M110" s="163"/>
      <c r="N110" s="164"/>
      <c r="O110" s="164"/>
      <c r="P110" s="165">
        <f>SUM(P111:P112)</f>
        <v>0</v>
      </c>
      <c r="Q110" s="164"/>
      <c r="R110" s="165">
        <f>SUM(R111:R112)</f>
        <v>0</v>
      </c>
      <c r="S110" s="164"/>
      <c r="T110" s="166">
        <f>SUM(T111:T112)</f>
        <v>0</v>
      </c>
      <c r="AR110" s="159" t="s">
        <v>189</v>
      </c>
      <c r="AT110" s="167" t="s">
        <v>70</v>
      </c>
      <c r="AU110" s="167" t="s">
        <v>76</v>
      </c>
      <c r="AY110" s="159" t="s">
        <v>162</v>
      </c>
      <c r="BK110" s="168">
        <f>SUM(BK111:BK112)</f>
        <v>0</v>
      </c>
    </row>
    <row r="111" spans="2:65" s="1" customFormat="1" ht="22.5" customHeight="1">
      <c r="B111" s="172"/>
      <c r="C111" s="173" t="s">
        <v>229</v>
      </c>
      <c r="D111" s="173" t="s">
        <v>164</v>
      </c>
      <c r="E111" s="174" t="s">
        <v>1232</v>
      </c>
      <c r="F111" s="175" t="s">
        <v>1231</v>
      </c>
      <c r="G111" s="176" t="s">
        <v>1180</v>
      </c>
      <c r="H111" s="177">
        <v>1</v>
      </c>
      <c r="I111" s="178"/>
      <c r="J111" s="179">
        <f>ROUND(I111*H111,2)</f>
        <v>0</v>
      </c>
      <c r="K111" s="175" t="s">
        <v>168</v>
      </c>
      <c r="L111" s="39"/>
      <c r="M111" s="180" t="s">
        <v>5</v>
      </c>
      <c r="N111" s="181" t="s">
        <v>43</v>
      </c>
      <c r="O111" s="40"/>
      <c r="P111" s="182">
        <f>O111*H111</f>
        <v>0</v>
      </c>
      <c r="Q111" s="182">
        <v>0</v>
      </c>
      <c r="R111" s="182">
        <f>Q111*H111</f>
        <v>0</v>
      </c>
      <c r="S111" s="182">
        <v>0</v>
      </c>
      <c r="T111" s="183">
        <f>S111*H111</f>
        <v>0</v>
      </c>
      <c r="AR111" s="23" t="s">
        <v>1181</v>
      </c>
      <c r="AT111" s="23" t="s">
        <v>164</v>
      </c>
      <c r="AU111" s="23" t="s">
        <v>108</v>
      </c>
      <c r="AY111" s="23" t="s">
        <v>162</v>
      </c>
      <c r="BE111" s="184">
        <f>IF(N111="základní",J111,0)</f>
        <v>0</v>
      </c>
      <c r="BF111" s="184">
        <f>IF(N111="snížená",J111,0)</f>
        <v>0</v>
      </c>
      <c r="BG111" s="184">
        <f>IF(N111="zákl. přenesená",J111,0)</f>
        <v>0</v>
      </c>
      <c r="BH111" s="184">
        <f>IF(N111="sníž. přenesená",J111,0)</f>
        <v>0</v>
      </c>
      <c r="BI111" s="184">
        <f>IF(N111="nulová",J111,0)</f>
        <v>0</v>
      </c>
      <c r="BJ111" s="23" t="s">
        <v>108</v>
      </c>
      <c r="BK111" s="184">
        <f>ROUND(I111*H111,2)</f>
        <v>0</v>
      </c>
      <c r="BL111" s="23" t="s">
        <v>1181</v>
      </c>
      <c r="BM111" s="23" t="s">
        <v>1233</v>
      </c>
    </row>
    <row r="112" spans="2:65" s="1" customFormat="1" ht="135">
      <c r="B112" s="39"/>
      <c r="D112" s="195" t="s">
        <v>323</v>
      </c>
      <c r="F112" s="220" t="s">
        <v>1234</v>
      </c>
      <c r="I112" s="221"/>
      <c r="L112" s="39"/>
      <c r="M112" s="237"/>
      <c r="N112" s="233"/>
      <c r="O112" s="233"/>
      <c r="P112" s="233"/>
      <c r="Q112" s="233"/>
      <c r="R112" s="233"/>
      <c r="S112" s="233"/>
      <c r="T112" s="238"/>
      <c r="AT112" s="23" t="s">
        <v>323</v>
      </c>
      <c r="AU112" s="23" t="s">
        <v>108</v>
      </c>
    </row>
    <row r="113" spans="2:12" s="1" customFormat="1" ht="6.95" customHeight="1">
      <c r="B113" s="54"/>
      <c r="C113" s="55"/>
      <c r="D113" s="55"/>
      <c r="E113" s="55"/>
      <c r="F113" s="55"/>
      <c r="G113" s="55"/>
      <c r="H113" s="55"/>
      <c r="I113" s="125"/>
      <c r="J113" s="55"/>
      <c r="K113" s="55"/>
      <c r="L113" s="39"/>
    </row>
  </sheetData>
  <autoFilter ref="C81:K112"/>
  <mergeCells count="9">
    <mergeCell ref="E72:H72"/>
    <mergeCell ref="E74:H74"/>
    <mergeCell ref="G1:H1"/>
    <mergeCell ref="L2:V2"/>
    <mergeCell ref="E7:H7"/>
    <mergeCell ref="E9:H9"/>
    <mergeCell ref="E24:H24"/>
    <mergeCell ref="E45:H45"/>
    <mergeCell ref="E47:H47"/>
  </mergeCells>
  <hyperlinks>
    <hyperlink ref="F1:G1" location="C2" display="1) Krycí list soupisu"/>
    <hyperlink ref="G1:H1" location="C54" display="2) Rekapitulace"/>
    <hyperlink ref="J1" location="C81" display="3) Soupis prací"/>
    <hyperlink ref="L1:V1" location="'Rekapitulace stavby'!C2" display="Rekapitulace stavby"/>
  </hyperlinks>
  <pageMargins left="0.58333330000000005" right="0.58333330000000005" top="0.58333330000000005" bottom="0.58333330000000005" header="0" footer="0"/>
  <pageSetup paperSize="9" fitToHeight="100" orientation="landscape" blackAndWhite="1" r:id="rId1"/>
  <headerFooter>
    <oddFooter>&amp;CStrana &amp;P z &amp;N</oddFooter>
  </headerFooter>
  <drawing r:id="rId2"/>
</worksheet>
</file>

<file path=xl/worksheets/sheet4.xml><?xml version="1.0" encoding="utf-8"?>
<worksheet xmlns="http://schemas.openxmlformats.org/spreadsheetml/2006/main" xmlns:r="http://schemas.openxmlformats.org/officeDocument/2006/relationships">
  <sheetPr>
    <pageSetUpPr fitToPage="1"/>
  </sheetPr>
  <dimension ref="A1:BR171"/>
  <sheetViews>
    <sheetView showGridLines="0" workbookViewId="0">
      <pane ySplit="1" topLeftCell="A2" activePane="bottomLeft" state="frozen"/>
      <selection pane="bottomLeft"/>
    </sheetView>
  </sheetViews>
  <sheetFormatPr defaultRowHeight="13.5"/>
  <cols>
    <col min="1" max="1" width="8.33203125" customWidth="1"/>
    <col min="2" max="2" width="1.6640625" customWidth="1"/>
    <col min="3" max="3" width="4.1640625" customWidth="1"/>
    <col min="4" max="4" width="4.33203125" customWidth="1"/>
    <col min="5" max="5" width="17.1640625" customWidth="1"/>
    <col min="6" max="6" width="75" customWidth="1"/>
    <col min="7" max="7" width="8.6640625" customWidth="1"/>
    <col min="8" max="8" width="11.1640625" customWidth="1"/>
    <col min="9" max="9" width="12.6640625" style="96" customWidth="1"/>
    <col min="10" max="10" width="23.5" customWidth="1"/>
    <col min="11" max="11" width="15.5" customWidth="1"/>
    <col min="13" max="18" width="9.33203125" hidden="1"/>
    <col min="19" max="19" width="8.1640625" hidden="1" customWidth="1"/>
    <col min="20" max="20" width="29.6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1" spans="1:70" ht="21.75" customHeight="1">
      <c r="A1" s="20"/>
      <c r="B1" s="97"/>
      <c r="C1" s="97"/>
      <c r="D1" s="98" t="s">
        <v>1</v>
      </c>
      <c r="E1" s="97"/>
      <c r="F1" s="99" t="s">
        <v>101</v>
      </c>
      <c r="G1" s="671" t="s">
        <v>102</v>
      </c>
      <c r="H1" s="671"/>
      <c r="I1" s="100"/>
      <c r="J1" s="99" t="s">
        <v>103</v>
      </c>
      <c r="K1" s="98" t="s">
        <v>104</v>
      </c>
      <c r="L1" s="99" t="s">
        <v>105</v>
      </c>
      <c r="M1" s="99"/>
      <c r="N1" s="99"/>
      <c r="O1" s="99"/>
      <c r="P1" s="99"/>
      <c r="Q1" s="99"/>
      <c r="R1" s="99"/>
      <c r="S1" s="99"/>
      <c r="T1" s="99"/>
      <c r="U1" s="19"/>
      <c r="V1" s="19"/>
      <c r="W1" s="20"/>
      <c r="X1" s="20"/>
      <c r="Y1" s="20"/>
      <c r="Z1" s="20"/>
      <c r="AA1" s="20"/>
      <c r="AB1" s="20"/>
      <c r="AC1" s="20"/>
      <c r="AD1" s="20"/>
      <c r="AE1" s="20"/>
      <c r="AF1" s="20"/>
      <c r="AG1" s="20"/>
      <c r="AH1" s="20"/>
      <c r="AI1" s="20"/>
      <c r="AJ1" s="20"/>
      <c r="AK1" s="20"/>
      <c r="AL1" s="20"/>
      <c r="AM1" s="20"/>
      <c r="AN1" s="20"/>
      <c r="AO1" s="20"/>
      <c r="AP1" s="20"/>
      <c r="AQ1" s="20"/>
      <c r="AR1" s="20"/>
      <c r="AS1" s="20"/>
      <c r="AT1" s="20"/>
      <c r="AU1" s="20"/>
      <c r="AV1" s="20"/>
      <c r="AW1" s="20"/>
      <c r="AX1" s="20"/>
      <c r="AY1" s="20"/>
      <c r="AZ1" s="20"/>
      <c r="BA1" s="20"/>
      <c r="BB1" s="20"/>
      <c r="BC1" s="20"/>
      <c r="BD1" s="20"/>
      <c r="BE1" s="20"/>
      <c r="BF1" s="20"/>
      <c r="BG1" s="20"/>
      <c r="BH1" s="20"/>
      <c r="BI1" s="20"/>
      <c r="BJ1" s="20"/>
      <c r="BK1" s="20"/>
      <c r="BL1" s="20"/>
      <c r="BM1" s="20"/>
      <c r="BN1" s="20"/>
      <c r="BO1" s="20"/>
      <c r="BP1" s="20"/>
      <c r="BQ1" s="20"/>
      <c r="BR1" s="20"/>
    </row>
    <row r="2" spans="1:70" ht="36.950000000000003" customHeight="1">
      <c r="L2" s="666" t="s">
        <v>8</v>
      </c>
      <c r="M2" s="667"/>
      <c r="N2" s="667"/>
      <c r="O2" s="667"/>
      <c r="P2" s="667"/>
      <c r="Q2" s="667"/>
      <c r="R2" s="667"/>
      <c r="S2" s="667"/>
      <c r="T2" s="667"/>
      <c r="U2" s="667"/>
      <c r="V2" s="667"/>
      <c r="AT2" s="23" t="s">
        <v>84</v>
      </c>
      <c r="AZ2" s="101" t="s">
        <v>106</v>
      </c>
      <c r="BA2" s="101" t="s">
        <v>106</v>
      </c>
      <c r="BB2" s="101" t="s">
        <v>5</v>
      </c>
      <c r="BC2" s="101" t="s">
        <v>107</v>
      </c>
      <c r="BD2" s="101" t="s">
        <v>108</v>
      </c>
    </row>
    <row r="3" spans="1:70" ht="6.95" customHeight="1">
      <c r="B3" s="24"/>
      <c r="C3" s="25"/>
      <c r="D3" s="25"/>
      <c r="E3" s="25"/>
      <c r="F3" s="25"/>
      <c r="G3" s="25"/>
      <c r="H3" s="25"/>
      <c r="I3" s="102"/>
      <c r="J3" s="25"/>
      <c r="K3" s="26"/>
      <c r="AT3" s="23" t="s">
        <v>76</v>
      </c>
      <c r="AZ3" s="101" t="s">
        <v>109</v>
      </c>
      <c r="BA3" s="101" t="s">
        <v>110</v>
      </c>
      <c r="BB3" s="101" t="s">
        <v>5</v>
      </c>
      <c r="BC3" s="101" t="s">
        <v>111</v>
      </c>
      <c r="BD3" s="101" t="s">
        <v>108</v>
      </c>
    </row>
    <row r="4" spans="1:70" ht="36.950000000000003" customHeight="1">
      <c r="B4" s="27"/>
      <c r="C4" s="28"/>
      <c r="D4" s="29" t="s">
        <v>112</v>
      </c>
      <c r="E4" s="28"/>
      <c r="F4" s="28"/>
      <c r="G4" s="28"/>
      <c r="H4" s="28"/>
      <c r="I4" s="103"/>
      <c r="J4" s="28"/>
      <c r="K4" s="30"/>
      <c r="M4" s="31" t="s">
        <v>13</v>
      </c>
      <c r="AT4" s="23" t="s">
        <v>6</v>
      </c>
      <c r="AZ4" s="101" t="s">
        <v>113</v>
      </c>
      <c r="BA4" s="101" t="s">
        <v>113</v>
      </c>
      <c r="BB4" s="101" t="s">
        <v>5</v>
      </c>
      <c r="BC4" s="101" t="s">
        <v>114</v>
      </c>
      <c r="BD4" s="101" t="s">
        <v>108</v>
      </c>
    </row>
    <row r="5" spans="1:70" ht="6.95" customHeight="1">
      <c r="B5" s="27"/>
      <c r="C5" s="28"/>
      <c r="D5" s="28"/>
      <c r="E5" s="28"/>
      <c r="F5" s="28"/>
      <c r="G5" s="28"/>
      <c r="H5" s="28"/>
      <c r="I5" s="103"/>
      <c r="J5" s="28"/>
      <c r="K5" s="30"/>
    </row>
    <row r="6" spans="1:70" ht="15">
      <c r="B6" s="27"/>
      <c r="C6" s="28"/>
      <c r="D6" s="36" t="s">
        <v>19</v>
      </c>
      <c r="E6" s="28"/>
      <c r="F6" s="28"/>
      <c r="G6" s="28"/>
      <c r="H6" s="28"/>
      <c r="I6" s="103"/>
      <c r="J6" s="28"/>
      <c r="K6" s="30"/>
    </row>
    <row r="7" spans="1:70" ht="22.5" customHeight="1">
      <c r="B7" s="27"/>
      <c r="C7" s="28"/>
      <c r="D7" s="28"/>
      <c r="E7" s="676" t="str">
        <f>'Rekapitulace stavby'!K6</f>
        <v>Dům pro sociální účely, ul. Vývozní - Sodná, Hrušov</v>
      </c>
      <c r="F7" s="677"/>
      <c r="G7" s="677"/>
      <c r="H7" s="677"/>
      <c r="I7" s="103"/>
      <c r="J7" s="28"/>
      <c r="K7" s="30"/>
    </row>
    <row r="8" spans="1:70" s="1" customFormat="1" ht="15">
      <c r="B8" s="39"/>
      <c r="C8" s="40"/>
      <c r="D8" s="36" t="s">
        <v>1167</v>
      </c>
      <c r="E8" s="40"/>
      <c r="F8" s="40"/>
      <c r="G8" s="40"/>
      <c r="H8" s="40"/>
      <c r="I8" s="104"/>
      <c r="J8" s="40"/>
      <c r="K8" s="43"/>
    </row>
    <row r="9" spans="1:70" s="1" customFormat="1" ht="36.950000000000003" customHeight="1">
      <c r="B9" s="39"/>
      <c r="C9" s="40"/>
      <c r="D9" s="40"/>
      <c r="E9" s="672" t="s">
        <v>1235</v>
      </c>
      <c r="F9" s="673"/>
      <c r="G9" s="673"/>
      <c r="H9" s="673"/>
      <c r="I9" s="104"/>
      <c r="J9" s="40"/>
      <c r="K9" s="43"/>
    </row>
    <row r="10" spans="1:70" s="1" customFormat="1">
      <c r="B10" s="39"/>
      <c r="C10" s="40"/>
      <c r="D10" s="40"/>
      <c r="E10" s="40"/>
      <c r="F10" s="40"/>
      <c r="G10" s="40"/>
      <c r="H10" s="40"/>
      <c r="I10" s="104"/>
      <c r="J10" s="40"/>
      <c r="K10" s="43"/>
    </row>
    <row r="11" spans="1:70" s="1" customFormat="1" ht="14.45" customHeight="1">
      <c r="B11" s="39"/>
      <c r="C11" s="40"/>
      <c r="D11" s="36" t="s">
        <v>21</v>
      </c>
      <c r="E11" s="40"/>
      <c r="F11" s="34" t="s">
        <v>5</v>
      </c>
      <c r="G11" s="40"/>
      <c r="H11" s="40"/>
      <c r="I11" s="105" t="s">
        <v>22</v>
      </c>
      <c r="J11" s="34" t="s">
        <v>5</v>
      </c>
      <c r="K11" s="43"/>
    </row>
    <row r="12" spans="1:70" s="1" customFormat="1" ht="14.45" customHeight="1">
      <c r="B12" s="39"/>
      <c r="C12" s="40"/>
      <c r="D12" s="36" t="s">
        <v>23</v>
      </c>
      <c r="E12" s="40"/>
      <c r="F12" s="34" t="s">
        <v>24</v>
      </c>
      <c r="G12" s="40"/>
      <c r="H12" s="40"/>
      <c r="I12" s="105" t="s">
        <v>25</v>
      </c>
      <c r="J12" s="106">
        <f>'Rekapitulace stavby'!AN8</f>
        <v>42853</v>
      </c>
      <c r="K12" s="43"/>
    </row>
    <row r="13" spans="1:70" s="1" customFormat="1" ht="10.9" customHeight="1">
      <c r="B13" s="39"/>
      <c r="C13" s="40"/>
      <c r="D13" s="40"/>
      <c r="E13" s="40"/>
      <c r="F13" s="40"/>
      <c r="G13" s="40"/>
      <c r="H13" s="40"/>
      <c r="I13" s="104"/>
      <c r="J13" s="40"/>
      <c r="K13" s="43"/>
    </row>
    <row r="14" spans="1:70" s="1" customFormat="1" ht="14.45" customHeight="1">
      <c r="B14" s="39"/>
      <c r="C14" s="40"/>
      <c r="D14" s="36" t="s">
        <v>26</v>
      </c>
      <c r="E14" s="40"/>
      <c r="F14" s="40"/>
      <c r="G14" s="40"/>
      <c r="H14" s="40"/>
      <c r="I14" s="105" t="s">
        <v>27</v>
      </c>
      <c r="J14" s="34" t="s">
        <v>5</v>
      </c>
      <c r="K14" s="43"/>
    </row>
    <row r="15" spans="1:70" s="1" customFormat="1" ht="18" customHeight="1">
      <c r="B15" s="39"/>
      <c r="C15" s="40"/>
      <c r="D15" s="40"/>
      <c r="E15" s="34" t="s">
        <v>28</v>
      </c>
      <c r="F15" s="40"/>
      <c r="G15" s="40"/>
      <c r="H15" s="40"/>
      <c r="I15" s="105" t="s">
        <v>29</v>
      </c>
      <c r="J15" s="34" t="s">
        <v>5</v>
      </c>
      <c r="K15" s="43"/>
    </row>
    <row r="16" spans="1:70" s="1" customFormat="1" ht="6.95" customHeight="1">
      <c r="B16" s="39"/>
      <c r="C16" s="40"/>
      <c r="D16" s="40"/>
      <c r="E16" s="40"/>
      <c r="F16" s="40"/>
      <c r="G16" s="40"/>
      <c r="H16" s="40"/>
      <c r="I16" s="104"/>
      <c r="J16" s="40"/>
      <c r="K16" s="43"/>
    </row>
    <row r="17" spans="2:11" s="1" customFormat="1" ht="14.45" customHeight="1">
      <c r="B17" s="39"/>
      <c r="C17" s="40"/>
      <c r="D17" s="36" t="s">
        <v>30</v>
      </c>
      <c r="E17" s="40"/>
      <c r="F17" s="40"/>
      <c r="G17" s="40"/>
      <c r="H17" s="40"/>
      <c r="I17" s="105" t="s">
        <v>27</v>
      </c>
      <c r="J17" s="34" t="str">
        <f>IF('Rekapitulace stavby'!AN13="Vyplň údaj","",IF('Rekapitulace stavby'!AN13="","",'Rekapitulace stavby'!AN13))</f>
        <v/>
      </c>
      <c r="K17" s="43"/>
    </row>
    <row r="18" spans="2:11" s="1" customFormat="1" ht="18" customHeight="1">
      <c r="B18" s="39"/>
      <c r="C18" s="40"/>
      <c r="D18" s="40"/>
      <c r="E18" s="34" t="str">
        <f>IF('Rekapitulace stavby'!E14="Vyplň údaj","",IF('Rekapitulace stavby'!E14="","",'Rekapitulace stavby'!E14))</f>
        <v/>
      </c>
      <c r="F18" s="40"/>
      <c r="G18" s="40"/>
      <c r="H18" s="40"/>
      <c r="I18" s="105" t="s">
        <v>29</v>
      </c>
      <c r="J18" s="34" t="str">
        <f>IF('Rekapitulace stavby'!AN14="Vyplň údaj","",IF('Rekapitulace stavby'!AN14="","",'Rekapitulace stavby'!AN14))</f>
        <v/>
      </c>
      <c r="K18" s="43"/>
    </row>
    <row r="19" spans="2:11" s="1" customFormat="1" ht="6.95" customHeight="1">
      <c r="B19" s="39"/>
      <c r="C19" s="40"/>
      <c r="D19" s="40"/>
      <c r="E19" s="40"/>
      <c r="F19" s="40"/>
      <c r="G19" s="40"/>
      <c r="H19" s="40"/>
      <c r="I19" s="104"/>
      <c r="J19" s="40"/>
      <c r="K19" s="43"/>
    </row>
    <row r="20" spans="2:11" s="1" customFormat="1" ht="14.45" customHeight="1">
      <c r="B20" s="39"/>
      <c r="C20" s="40"/>
      <c r="D20" s="36" t="s">
        <v>32</v>
      </c>
      <c r="E20" s="40"/>
      <c r="F20" s="40"/>
      <c r="G20" s="40"/>
      <c r="H20" s="40"/>
      <c r="I20" s="105" t="s">
        <v>27</v>
      </c>
      <c r="J20" s="34" t="s">
        <v>5</v>
      </c>
      <c r="K20" s="43"/>
    </row>
    <row r="21" spans="2:11" s="1" customFormat="1" ht="18" customHeight="1">
      <c r="B21" s="39"/>
      <c r="C21" s="40"/>
      <c r="D21" s="40"/>
      <c r="E21" s="34" t="s">
        <v>33</v>
      </c>
      <c r="F21" s="40"/>
      <c r="G21" s="40"/>
      <c r="H21" s="40"/>
      <c r="I21" s="105" t="s">
        <v>29</v>
      </c>
      <c r="J21" s="34" t="s">
        <v>5</v>
      </c>
      <c r="K21" s="43"/>
    </row>
    <row r="22" spans="2:11" s="1" customFormat="1" ht="6.95" customHeight="1">
      <c r="B22" s="39"/>
      <c r="C22" s="40"/>
      <c r="D22" s="40"/>
      <c r="E22" s="40"/>
      <c r="F22" s="40"/>
      <c r="G22" s="40"/>
      <c r="H22" s="40"/>
      <c r="I22" s="104"/>
      <c r="J22" s="40"/>
      <c r="K22" s="43"/>
    </row>
    <row r="23" spans="2:11" s="1" customFormat="1" ht="14.45" customHeight="1">
      <c r="B23" s="39"/>
      <c r="C23" s="40"/>
      <c r="D23" s="36" t="s">
        <v>35</v>
      </c>
      <c r="E23" s="40"/>
      <c r="F23" s="40"/>
      <c r="G23" s="40"/>
      <c r="H23" s="40"/>
      <c r="I23" s="104"/>
      <c r="J23" s="40"/>
      <c r="K23" s="43"/>
    </row>
    <row r="24" spans="2:11" s="6" customFormat="1" ht="120" customHeight="1">
      <c r="B24" s="107"/>
      <c r="C24" s="108"/>
      <c r="D24" s="108"/>
      <c r="E24" s="640" t="s">
        <v>36</v>
      </c>
      <c r="F24" s="640"/>
      <c r="G24" s="640"/>
      <c r="H24" s="640"/>
      <c r="I24" s="109"/>
      <c r="J24" s="108"/>
      <c r="K24" s="110"/>
    </row>
    <row r="25" spans="2:11" s="1" customFormat="1" ht="6.95" customHeight="1">
      <c r="B25" s="39"/>
      <c r="C25" s="40"/>
      <c r="D25" s="40"/>
      <c r="E25" s="40"/>
      <c r="F25" s="40"/>
      <c r="G25" s="40"/>
      <c r="H25" s="40"/>
      <c r="I25" s="104"/>
      <c r="J25" s="40"/>
      <c r="K25" s="43"/>
    </row>
    <row r="26" spans="2:11" s="1" customFormat="1" ht="6.95" customHeight="1">
      <c r="B26" s="39"/>
      <c r="C26" s="40"/>
      <c r="D26" s="66"/>
      <c r="E26" s="66"/>
      <c r="F26" s="66"/>
      <c r="G26" s="66"/>
      <c r="H26" s="66"/>
      <c r="I26" s="111"/>
      <c r="J26" s="66"/>
      <c r="K26" s="112"/>
    </row>
    <row r="27" spans="2:11" s="1" customFormat="1" ht="25.35" customHeight="1">
      <c r="B27" s="39"/>
      <c r="C27" s="40"/>
      <c r="D27" s="113" t="s">
        <v>37</v>
      </c>
      <c r="E27" s="40"/>
      <c r="F27" s="40"/>
      <c r="G27" s="40"/>
      <c r="H27" s="40"/>
      <c r="I27" s="104"/>
      <c r="J27" s="114">
        <f>ROUND(J86,2)</f>
        <v>0</v>
      </c>
      <c r="K27" s="43"/>
    </row>
    <row r="28" spans="2:11" s="1" customFormat="1" ht="6.95" customHeight="1">
      <c r="B28" s="39"/>
      <c r="C28" s="40"/>
      <c r="D28" s="66"/>
      <c r="E28" s="66"/>
      <c r="F28" s="66"/>
      <c r="G28" s="66"/>
      <c r="H28" s="66"/>
      <c r="I28" s="111"/>
      <c r="J28" s="66"/>
      <c r="K28" s="112"/>
    </row>
    <row r="29" spans="2:11" s="1" customFormat="1" ht="14.45" customHeight="1">
      <c r="B29" s="39"/>
      <c r="C29" s="40"/>
      <c r="D29" s="40"/>
      <c r="E29" s="40"/>
      <c r="F29" s="44" t="s">
        <v>39</v>
      </c>
      <c r="G29" s="40"/>
      <c r="H29" s="40"/>
      <c r="I29" s="115" t="s">
        <v>38</v>
      </c>
      <c r="J29" s="44" t="s">
        <v>40</v>
      </c>
      <c r="K29" s="43"/>
    </row>
    <row r="30" spans="2:11" s="1" customFormat="1" ht="14.45" customHeight="1">
      <c r="B30" s="39"/>
      <c r="C30" s="40"/>
      <c r="D30" s="47" t="s">
        <v>41</v>
      </c>
      <c r="E30" s="47" t="s">
        <v>42</v>
      </c>
      <c r="F30" s="116">
        <f>ROUND(SUM(BE86:BE170), 2)</f>
        <v>0</v>
      </c>
      <c r="G30" s="40"/>
      <c r="H30" s="40"/>
      <c r="I30" s="117">
        <v>0.21</v>
      </c>
      <c r="J30" s="116">
        <f>ROUND(ROUND((SUM(BE86:BE170)), 2)*I30, 2)</f>
        <v>0</v>
      </c>
      <c r="K30" s="43"/>
    </row>
    <row r="31" spans="2:11" s="1" customFormat="1" ht="14.45" customHeight="1">
      <c r="B31" s="39"/>
      <c r="C31" s="40"/>
      <c r="D31" s="40"/>
      <c r="E31" s="47" t="s">
        <v>43</v>
      </c>
      <c r="F31" s="116">
        <f>ROUND(SUM(BF86:BF170), 2)</f>
        <v>0</v>
      </c>
      <c r="G31" s="40"/>
      <c r="H31" s="40"/>
      <c r="I31" s="117">
        <v>0.15</v>
      </c>
      <c r="J31" s="116">
        <f>ROUND(ROUND((SUM(BF86:BF170)), 2)*I31, 2)</f>
        <v>0</v>
      </c>
      <c r="K31" s="43"/>
    </row>
    <row r="32" spans="2:11" s="1" customFormat="1" ht="14.45" hidden="1" customHeight="1">
      <c r="B32" s="39"/>
      <c r="C32" s="40"/>
      <c r="D32" s="40"/>
      <c r="E32" s="47" t="s">
        <v>44</v>
      </c>
      <c r="F32" s="116">
        <f>ROUND(SUM(BG86:BG170), 2)</f>
        <v>0</v>
      </c>
      <c r="G32" s="40"/>
      <c r="H32" s="40"/>
      <c r="I32" s="117">
        <v>0.21</v>
      </c>
      <c r="J32" s="116">
        <v>0</v>
      </c>
      <c r="K32" s="43"/>
    </row>
    <row r="33" spans="2:11" s="1" customFormat="1" ht="14.45" hidden="1" customHeight="1">
      <c r="B33" s="39"/>
      <c r="C33" s="40"/>
      <c r="D33" s="40"/>
      <c r="E33" s="47" t="s">
        <v>45</v>
      </c>
      <c r="F33" s="116">
        <f>ROUND(SUM(BH86:BH170), 2)</f>
        <v>0</v>
      </c>
      <c r="G33" s="40"/>
      <c r="H33" s="40"/>
      <c r="I33" s="117">
        <v>0.15</v>
      </c>
      <c r="J33" s="116">
        <v>0</v>
      </c>
      <c r="K33" s="43"/>
    </row>
    <row r="34" spans="2:11" s="1" customFormat="1" ht="14.45" hidden="1" customHeight="1">
      <c r="B34" s="39"/>
      <c r="C34" s="40"/>
      <c r="D34" s="40"/>
      <c r="E34" s="47" t="s">
        <v>46</v>
      </c>
      <c r="F34" s="116">
        <f>ROUND(SUM(BI86:BI170), 2)</f>
        <v>0</v>
      </c>
      <c r="G34" s="40"/>
      <c r="H34" s="40"/>
      <c r="I34" s="117">
        <v>0</v>
      </c>
      <c r="J34" s="116">
        <v>0</v>
      </c>
      <c r="K34" s="43"/>
    </row>
    <row r="35" spans="2:11" s="1" customFormat="1" ht="6.95" customHeight="1">
      <c r="B35" s="39"/>
      <c r="C35" s="40"/>
      <c r="D35" s="40"/>
      <c r="E35" s="40"/>
      <c r="F35" s="40"/>
      <c r="G35" s="40"/>
      <c r="H35" s="40"/>
      <c r="I35" s="104"/>
      <c r="J35" s="40"/>
      <c r="K35" s="43"/>
    </row>
    <row r="36" spans="2:11" s="1" customFormat="1" ht="25.35" customHeight="1">
      <c r="B36" s="39"/>
      <c r="C36" s="118"/>
      <c r="D36" s="119" t="s">
        <v>47</v>
      </c>
      <c r="E36" s="69"/>
      <c r="F36" s="69"/>
      <c r="G36" s="120" t="s">
        <v>48</v>
      </c>
      <c r="H36" s="121" t="s">
        <v>49</v>
      </c>
      <c r="I36" s="122"/>
      <c r="J36" s="123">
        <f>SUM(J27:J34)</f>
        <v>0</v>
      </c>
      <c r="K36" s="124"/>
    </row>
    <row r="37" spans="2:11" s="1" customFormat="1" ht="14.45" customHeight="1">
      <c r="B37" s="54"/>
      <c r="C37" s="55"/>
      <c r="D37" s="55"/>
      <c r="E37" s="55"/>
      <c r="F37" s="55"/>
      <c r="G37" s="55"/>
      <c r="H37" s="55"/>
      <c r="I37" s="125"/>
      <c r="J37" s="55"/>
      <c r="K37" s="56"/>
    </row>
    <row r="41" spans="2:11" s="1" customFormat="1" ht="6.95" customHeight="1">
      <c r="B41" s="57"/>
      <c r="C41" s="58"/>
      <c r="D41" s="58"/>
      <c r="E41" s="58"/>
      <c r="F41" s="58"/>
      <c r="G41" s="58"/>
      <c r="H41" s="58"/>
      <c r="I41" s="126"/>
      <c r="J41" s="58"/>
      <c r="K41" s="127"/>
    </row>
    <row r="42" spans="2:11" s="1" customFormat="1" ht="36.950000000000003" customHeight="1">
      <c r="B42" s="39"/>
      <c r="C42" s="29" t="s">
        <v>115</v>
      </c>
      <c r="D42" s="40"/>
      <c r="E42" s="40"/>
      <c r="F42" s="40"/>
      <c r="G42" s="40"/>
      <c r="H42" s="40"/>
      <c r="I42" s="104"/>
      <c r="J42" s="40"/>
      <c r="K42" s="43"/>
    </row>
    <row r="43" spans="2:11" s="1" customFormat="1" ht="6.95" customHeight="1">
      <c r="B43" s="39"/>
      <c r="C43" s="40"/>
      <c r="D43" s="40"/>
      <c r="E43" s="40"/>
      <c r="F43" s="40"/>
      <c r="G43" s="40"/>
      <c r="H43" s="40"/>
      <c r="I43" s="104"/>
      <c r="J43" s="40"/>
      <c r="K43" s="43"/>
    </row>
    <row r="44" spans="2:11" s="1" customFormat="1" ht="14.45" customHeight="1">
      <c r="B44" s="39"/>
      <c r="C44" s="36" t="s">
        <v>19</v>
      </c>
      <c r="D44" s="40"/>
      <c r="E44" s="40"/>
      <c r="F44" s="40"/>
      <c r="G44" s="40"/>
      <c r="H44" s="40"/>
      <c r="I44" s="104"/>
      <c r="J44" s="40"/>
      <c r="K44" s="43"/>
    </row>
    <row r="45" spans="2:11" s="1" customFormat="1" ht="22.5" customHeight="1">
      <c r="B45" s="39"/>
      <c r="C45" s="40"/>
      <c r="D45" s="40"/>
      <c r="E45" s="676" t="str">
        <f>E7</f>
        <v>Dům pro sociální účely, ul. Vývozní - Sodná, Hrušov</v>
      </c>
      <c r="F45" s="677"/>
      <c r="G45" s="677"/>
      <c r="H45" s="677"/>
      <c r="I45" s="104"/>
      <c r="J45" s="40"/>
      <c r="K45" s="43"/>
    </row>
    <row r="46" spans="2:11" s="1" customFormat="1" ht="14.45" customHeight="1">
      <c r="B46" s="39"/>
      <c r="C46" s="36" t="s">
        <v>1167</v>
      </c>
      <c r="D46" s="40"/>
      <c r="E46" s="40"/>
      <c r="F46" s="40"/>
      <c r="G46" s="40"/>
      <c r="H46" s="40"/>
      <c r="I46" s="104"/>
      <c r="J46" s="40"/>
      <c r="K46" s="43"/>
    </row>
    <row r="47" spans="2:11" s="1" customFormat="1" ht="23.25" customHeight="1">
      <c r="B47" s="39"/>
      <c r="C47" s="40"/>
      <c r="D47" s="40"/>
      <c r="E47" s="672" t="str">
        <f>E9</f>
        <v>104 - ZTI</v>
      </c>
      <c r="F47" s="673"/>
      <c r="G47" s="673"/>
      <c r="H47" s="673"/>
      <c r="I47" s="104"/>
      <c r="J47" s="40"/>
      <c r="K47" s="43"/>
    </row>
    <row r="48" spans="2:11" s="1" customFormat="1" ht="6.95" customHeight="1">
      <c r="B48" s="39"/>
      <c r="C48" s="40"/>
      <c r="D48" s="40"/>
      <c r="E48" s="40"/>
      <c r="F48" s="40"/>
      <c r="G48" s="40"/>
      <c r="H48" s="40"/>
      <c r="I48" s="104"/>
      <c r="J48" s="40"/>
      <c r="K48" s="43"/>
    </row>
    <row r="49" spans="2:47" s="1" customFormat="1" ht="18" customHeight="1">
      <c r="B49" s="39"/>
      <c r="C49" s="36" t="s">
        <v>23</v>
      </c>
      <c r="D49" s="40"/>
      <c r="E49" s="40"/>
      <c r="F49" s="34" t="str">
        <f>F12</f>
        <v>Ostrava</v>
      </c>
      <c r="G49" s="40"/>
      <c r="H49" s="40"/>
      <c r="I49" s="105" t="s">
        <v>25</v>
      </c>
      <c r="J49" s="106">
        <f>IF(J12="","",J12)</f>
        <v>42853</v>
      </c>
      <c r="K49" s="43"/>
    </row>
    <row r="50" spans="2:47" s="1" customFormat="1" ht="6.95" customHeight="1">
      <c r="B50" s="39"/>
      <c r="C50" s="40"/>
      <c r="D50" s="40"/>
      <c r="E50" s="40"/>
      <c r="F50" s="40"/>
      <c r="G50" s="40"/>
      <c r="H50" s="40"/>
      <c r="I50" s="104"/>
      <c r="J50" s="40"/>
      <c r="K50" s="43"/>
    </row>
    <row r="51" spans="2:47" s="1" customFormat="1" ht="15">
      <c r="B51" s="39"/>
      <c r="C51" s="36" t="s">
        <v>26</v>
      </c>
      <c r="D51" s="40"/>
      <c r="E51" s="40"/>
      <c r="F51" s="34" t="str">
        <f>E15</f>
        <v>Čtyřlístek - příspěvková organizace</v>
      </c>
      <c r="G51" s="40"/>
      <c r="H51" s="40"/>
      <c r="I51" s="105" t="s">
        <v>32</v>
      </c>
      <c r="J51" s="34" t="str">
        <f>E21</f>
        <v>Ing. Kirkopulos</v>
      </c>
      <c r="K51" s="43"/>
    </row>
    <row r="52" spans="2:47" s="1" customFormat="1" ht="14.45" customHeight="1">
      <c r="B52" s="39"/>
      <c r="C52" s="36" t="s">
        <v>30</v>
      </c>
      <c r="D52" s="40"/>
      <c r="E52" s="40"/>
      <c r="F52" s="34" t="str">
        <f>IF(E18="","",E18)</f>
        <v/>
      </c>
      <c r="G52" s="40"/>
      <c r="H52" s="40"/>
      <c r="I52" s="104"/>
      <c r="J52" s="40"/>
      <c r="K52" s="43"/>
    </row>
    <row r="53" spans="2:47" s="1" customFormat="1" ht="10.35" customHeight="1">
      <c r="B53" s="39"/>
      <c r="C53" s="40"/>
      <c r="D53" s="40"/>
      <c r="E53" s="40"/>
      <c r="F53" s="40"/>
      <c r="G53" s="40"/>
      <c r="H53" s="40"/>
      <c r="I53" s="104"/>
      <c r="J53" s="40"/>
      <c r="K53" s="43"/>
    </row>
    <row r="54" spans="2:47" s="1" customFormat="1" ht="29.25" customHeight="1">
      <c r="B54" s="39"/>
      <c r="C54" s="128" t="s">
        <v>116</v>
      </c>
      <c r="D54" s="118"/>
      <c r="E54" s="118"/>
      <c r="F54" s="118"/>
      <c r="G54" s="118"/>
      <c r="H54" s="118"/>
      <c r="I54" s="129"/>
      <c r="J54" s="130" t="s">
        <v>117</v>
      </c>
      <c r="K54" s="131"/>
    </row>
    <row r="55" spans="2:47" s="1" customFormat="1" ht="10.35" customHeight="1">
      <c r="B55" s="39"/>
      <c r="C55" s="40"/>
      <c r="D55" s="40"/>
      <c r="E55" s="40"/>
      <c r="F55" s="40"/>
      <c r="G55" s="40"/>
      <c r="H55" s="40"/>
      <c r="I55" s="104"/>
      <c r="J55" s="40"/>
      <c r="K55" s="43"/>
    </row>
    <row r="56" spans="2:47" s="1" customFormat="1" ht="29.25" customHeight="1">
      <c r="B56" s="39"/>
      <c r="C56" s="132" t="s">
        <v>118</v>
      </c>
      <c r="D56" s="40"/>
      <c r="E56" s="40"/>
      <c r="F56" s="40"/>
      <c r="G56" s="40"/>
      <c r="H56" s="40"/>
      <c r="I56" s="104"/>
      <c r="J56" s="114">
        <f>J86</f>
        <v>0</v>
      </c>
      <c r="K56" s="43"/>
      <c r="AU56" s="23" t="s">
        <v>119</v>
      </c>
    </row>
    <row r="57" spans="2:47" s="7" customFormat="1" ht="24.95" customHeight="1">
      <c r="B57" s="133"/>
      <c r="C57" s="134"/>
      <c r="D57" s="135" t="s">
        <v>120</v>
      </c>
      <c r="E57" s="136"/>
      <c r="F57" s="136"/>
      <c r="G57" s="136"/>
      <c r="H57" s="136"/>
      <c r="I57" s="137"/>
      <c r="J57" s="138">
        <f>J87</f>
        <v>0</v>
      </c>
      <c r="K57" s="139"/>
    </row>
    <row r="58" spans="2:47" s="8" customFormat="1" ht="19.899999999999999" customHeight="1">
      <c r="B58" s="140"/>
      <c r="C58" s="141"/>
      <c r="D58" s="142" t="s">
        <v>121</v>
      </c>
      <c r="E58" s="143"/>
      <c r="F58" s="143"/>
      <c r="G58" s="143"/>
      <c r="H58" s="143"/>
      <c r="I58" s="144"/>
      <c r="J58" s="145">
        <f>J88</f>
        <v>0</v>
      </c>
      <c r="K58" s="146"/>
    </row>
    <row r="59" spans="2:47" s="8" customFormat="1" ht="19.899999999999999" customHeight="1">
      <c r="B59" s="140"/>
      <c r="C59" s="141"/>
      <c r="D59" s="142" t="s">
        <v>124</v>
      </c>
      <c r="E59" s="143"/>
      <c r="F59" s="143"/>
      <c r="G59" s="143"/>
      <c r="H59" s="143"/>
      <c r="I59" s="144"/>
      <c r="J59" s="145">
        <f>J93</f>
        <v>0</v>
      </c>
      <c r="K59" s="146"/>
    </row>
    <row r="60" spans="2:47" s="7" customFormat="1" ht="24.95" customHeight="1">
      <c r="B60" s="133"/>
      <c r="C60" s="134"/>
      <c r="D60" s="135" t="s">
        <v>130</v>
      </c>
      <c r="E60" s="136"/>
      <c r="F60" s="136"/>
      <c r="G60" s="136"/>
      <c r="H60" s="136"/>
      <c r="I60" s="137"/>
      <c r="J60" s="138">
        <f>J95</f>
        <v>0</v>
      </c>
      <c r="K60" s="139"/>
    </row>
    <row r="61" spans="2:47" s="8" customFormat="1" ht="19.899999999999999" customHeight="1">
      <c r="B61" s="140"/>
      <c r="C61" s="141"/>
      <c r="D61" s="142" t="s">
        <v>134</v>
      </c>
      <c r="E61" s="143"/>
      <c r="F61" s="143"/>
      <c r="G61" s="143"/>
      <c r="H61" s="143"/>
      <c r="I61" s="144"/>
      <c r="J61" s="145">
        <f>J96</f>
        <v>0</v>
      </c>
      <c r="K61" s="146"/>
    </row>
    <row r="62" spans="2:47" s="8" customFormat="1" ht="19.899999999999999" customHeight="1">
      <c r="B62" s="140"/>
      <c r="C62" s="141"/>
      <c r="D62" s="142" t="s">
        <v>1236</v>
      </c>
      <c r="E62" s="143"/>
      <c r="F62" s="143"/>
      <c r="G62" s="143"/>
      <c r="H62" s="143"/>
      <c r="I62" s="144"/>
      <c r="J62" s="145">
        <f>J114</f>
        <v>0</v>
      </c>
      <c r="K62" s="146"/>
    </row>
    <row r="63" spans="2:47" s="8" customFormat="1" ht="19.899999999999999" customHeight="1">
      <c r="B63" s="140"/>
      <c r="C63" s="141"/>
      <c r="D63" s="142" t="s">
        <v>1237</v>
      </c>
      <c r="E63" s="143"/>
      <c r="F63" s="143"/>
      <c r="G63" s="143"/>
      <c r="H63" s="143"/>
      <c r="I63" s="144"/>
      <c r="J63" s="145">
        <f>J136</f>
        <v>0</v>
      </c>
      <c r="K63" s="146"/>
    </row>
    <row r="64" spans="2:47" s="8" customFormat="1" ht="19.899999999999999" customHeight="1">
      <c r="B64" s="140"/>
      <c r="C64" s="141"/>
      <c r="D64" s="142" t="s">
        <v>1238</v>
      </c>
      <c r="E64" s="143"/>
      <c r="F64" s="143"/>
      <c r="G64" s="143"/>
      <c r="H64" s="143"/>
      <c r="I64" s="144"/>
      <c r="J64" s="145">
        <f>J139</f>
        <v>0</v>
      </c>
      <c r="K64" s="146"/>
    </row>
    <row r="65" spans="2:12" s="8" customFormat="1" ht="19.899999999999999" customHeight="1">
      <c r="B65" s="140"/>
      <c r="C65" s="141"/>
      <c r="D65" s="142" t="s">
        <v>1239</v>
      </c>
      <c r="E65" s="143"/>
      <c r="F65" s="143"/>
      <c r="G65" s="143"/>
      <c r="H65" s="143"/>
      <c r="I65" s="144"/>
      <c r="J65" s="145">
        <f>J165</f>
        <v>0</v>
      </c>
      <c r="K65" s="146"/>
    </row>
    <row r="66" spans="2:12" s="8" customFormat="1" ht="19.899999999999999" customHeight="1">
      <c r="B66" s="140"/>
      <c r="C66" s="141"/>
      <c r="D66" s="142" t="s">
        <v>1240</v>
      </c>
      <c r="E66" s="143"/>
      <c r="F66" s="143"/>
      <c r="G66" s="143"/>
      <c r="H66" s="143"/>
      <c r="I66" s="144"/>
      <c r="J66" s="145">
        <f>J168</f>
        <v>0</v>
      </c>
      <c r="K66" s="146"/>
    </row>
    <row r="67" spans="2:12" s="1" customFormat="1" ht="21.75" customHeight="1">
      <c r="B67" s="39"/>
      <c r="C67" s="40"/>
      <c r="D67" s="40"/>
      <c r="E67" s="40"/>
      <c r="F67" s="40"/>
      <c r="G67" s="40"/>
      <c r="H67" s="40"/>
      <c r="I67" s="104"/>
      <c r="J67" s="40"/>
      <c r="K67" s="43"/>
    </row>
    <row r="68" spans="2:12" s="1" customFormat="1" ht="6.95" customHeight="1">
      <c r="B68" s="54"/>
      <c r="C68" s="55"/>
      <c r="D68" s="55"/>
      <c r="E68" s="55"/>
      <c r="F68" s="55"/>
      <c r="G68" s="55"/>
      <c r="H68" s="55"/>
      <c r="I68" s="125"/>
      <c r="J68" s="55"/>
      <c r="K68" s="56"/>
    </row>
    <row r="72" spans="2:12" s="1" customFormat="1" ht="6.95" customHeight="1">
      <c r="B72" s="57"/>
      <c r="C72" s="58"/>
      <c r="D72" s="58"/>
      <c r="E72" s="58"/>
      <c r="F72" s="58"/>
      <c r="G72" s="58"/>
      <c r="H72" s="58"/>
      <c r="I72" s="126"/>
      <c r="J72" s="58"/>
      <c r="K72" s="58"/>
      <c r="L72" s="39"/>
    </row>
    <row r="73" spans="2:12" s="1" customFormat="1" ht="36.950000000000003" customHeight="1">
      <c r="B73" s="39"/>
      <c r="C73" s="59" t="s">
        <v>146</v>
      </c>
      <c r="L73" s="39"/>
    </row>
    <row r="74" spans="2:12" s="1" customFormat="1" ht="6.95" customHeight="1">
      <c r="B74" s="39"/>
      <c r="L74" s="39"/>
    </row>
    <row r="75" spans="2:12" s="1" customFormat="1" ht="14.45" customHeight="1">
      <c r="B75" s="39"/>
      <c r="C75" s="61" t="s">
        <v>19</v>
      </c>
      <c r="L75" s="39"/>
    </row>
    <row r="76" spans="2:12" s="1" customFormat="1" ht="22.5" customHeight="1">
      <c r="B76" s="39"/>
      <c r="E76" s="674" t="str">
        <f>E7</f>
        <v>Dům pro sociální účely, ul. Vývozní - Sodná, Hrušov</v>
      </c>
      <c r="F76" s="675"/>
      <c r="G76" s="675"/>
      <c r="H76" s="675"/>
      <c r="L76" s="39"/>
    </row>
    <row r="77" spans="2:12" s="1" customFormat="1" ht="14.45" customHeight="1">
      <c r="B77" s="39"/>
      <c r="C77" s="61" t="s">
        <v>1167</v>
      </c>
      <c r="L77" s="39"/>
    </row>
    <row r="78" spans="2:12" s="1" customFormat="1" ht="23.25" customHeight="1">
      <c r="B78" s="39"/>
      <c r="E78" s="651" t="str">
        <f>E9</f>
        <v>104 - ZTI</v>
      </c>
      <c r="F78" s="670"/>
      <c r="G78" s="670"/>
      <c r="H78" s="670"/>
      <c r="L78" s="39"/>
    </row>
    <row r="79" spans="2:12" s="1" customFormat="1" ht="6.95" customHeight="1">
      <c r="B79" s="39"/>
      <c r="L79" s="39"/>
    </row>
    <row r="80" spans="2:12" s="1" customFormat="1" ht="18" customHeight="1">
      <c r="B80" s="39"/>
      <c r="C80" s="61" t="s">
        <v>23</v>
      </c>
      <c r="F80" s="147" t="str">
        <f>F12</f>
        <v>Ostrava</v>
      </c>
      <c r="I80" s="148" t="s">
        <v>25</v>
      </c>
      <c r="J80" s="65">
        <f>IF(J12="","",J12)</f>
        <v>42853</v>
      </c>
      <c r="L80" s="39"/>
    </row>
    <row r="81" spans="2:65" s="1" customFormat="1" ht="6.95" customHeight="1">
      <c r="B81" s="39"/>
      <c r="L81" s="39"/>
    </row>
    <row r="82" spans="2:65" s="1" customFormat="1" ht="15">
      <c r="B82" s="39"/>
      <c r="C82" s="61" t="s">
        <v>26</v>
      </c>
      <c r="F82" s="147" t="str">
        <f>E15</f>
        <v>Čtyřlístek - příspěvková organizace</v>
      </c>
      <c r="I82" s="148" t="s">
        <v>32</v>
      </c>
      <c r="J82" s="147" t="str">
        <f>E21</f>
        <v>Ing. Kirkopulos</v>
      </c>
      <c r="L82" s="39"/>
    </row>
    <row r="83" spans="2:65" s="1" customFormat="1" ht="14.45" customHeight="1">
      <c r="B83" s="39"/>
      <c r="C83" s="61" t="s">
        <v>30</v>
      </c>
      <c r="F83" s="147" t="str">
        <f>IF(E18="","",E18)</f>
        <v/>
      </c>
      <c r="L83" s="39"/>
    </row>
    <row r="84" spans="2:65" s="1" customFormat="1" ht="10.35" customHeight="1">
      <c r="B84" s="39"/>
      <c r="L84" s="39"/>
    </row>
    <row r="85" spans="2:65" s="9" customFormat="1" ht="29.25" customHeight="1">
      <c r="B85" s="149"/>
      <c r="C85" s="150" t="s">
        <v>147</v>
      </c>
      <c r="D85" s="151" t="s">
        <v>56</v>
      </c>
      <c r="E85" s="151" t="s">
        <v>52</v>
      </c>
      <c r="F85" s="151" t="s">
        <v>148</v>
      </c>
      <c r="G85" s="151" t="s">
        <v>149</v>
      </c>
      <c r="H85" s="151" t="s">
        <v>150</v>
      </c>
      <c r="I85" s="152" t="s">
        <v>151</v>
      </c>
      <c r="J85" s="151" t="s">
        <v>117</v>
      </c>
      <c r="K85" s="153" t="s">
        <v>152</v>
      </c>
      <c r="L85" s="149"/>
      <c r="M85" s="71" t="s">
        <v>153</v>
      </c>
      <c r="N85" s="72" t="s">
        <v>41</v>
      </c>
      <c r="O85" s="72" t="s">
        <v>154</v>
      </c>
      <c r="P85" s="72" t="s">
        <v>155</v>
      </c>
      <c r="Q85" s="72" t="s">
        <v>156</v>
      </c>
      <c r="R85" s="72" t="s">
        <v>157</v>
      </c>
      <c r="S85" s="72" t="s">
        <v>158</v>
      </c>
      <c r="T85" s="73" t="s">
        <v>159</v>
      </c>
    </row>
    <row r="86" spans="2:65" s="1" customFormat="1" ht="29.25" customHeight="1">
      <c r="B86" s="39"/>
      <c r="C86" s="75" t="s">
        <v>118</v>
      </c>
      <c r="J86" s="154">
        <f>BK86</f>
        <v>0</v>
      </c>
      <c r="L86" s="39"/>
      <c r="M86" s="74"/>
      <c r="N86" s="66"/>
      <c r="O86" s="66"/>
      <c r="P86" s="155">
        <f>P87+P95</f>
        <v>0</v>
      </c>
      <c r="Q86" s="66"/>
      <c r="R86" s="155">
        <f>R87+R95</f>
        <v>0</v>
      </c>
      <c r="S86" s="66"/>
      <c r="T86" s="156">
        <f>T87+T95</f>
        <v>0</v>
      </c>
      <c r="AT86" s="23" t="s">
        <v>70</v>
      </c>
      <c r="AU86" s="23" t="s">
        <v>119</v>
      </c>
      <c r="BK86" s="157">
        <f>BK87+BK95</f>
        <v>0</v>
      </c>
    </row>
    <row r="87" spans="2:65" s="10" customFormat="1" ht="37.35" customHeight="1">
      <c r="B87" s="158"/>
      <c r="D87" s="159" t="s">
        <v>70</v>
      </c>
      <c r="E87" s="160" t="s">
        <v>160</v>
      </c>
      <c r="F87" s="160" t="s">
        <v>161</v>
      </c>
      <c r="I87" s="161"/>
      <c r="J87" s="162">
        <f>BK87</f>
        <v>0</v>
      </c>
      <c r="L87" s="158"/>
      <c r="M87" s="163"/>
      <c r="N87" s="164"/>
      <c r="O87" s="164"/>
      <c r="P87" s="165">
        <f>P88+P93</f>
        <v>0</v>
      </c>
      <c r="Q87" s="164"/>
      <c r="R87" s="165">
        <f>R88+R93</f>
        <v>0</v>
      </c>
      <c r="S87" s="164"/>
      <c r="T87" s="166">
        <f>T88+T93</f>
        <v>0</v>
      </c>
      <c r="AR87" s="159" t="s">
        <v>76</v>
      </c>
      <c r="AT87" s="167" t="s">
        <v>70</v>
      </c>
      <c r="AU87" s="167" t="s">
        <v>71</v>
      </c>
      <c r="AY87" s="159" t="s">
        <v>162</v>
      </c>
      <c r="BK87" s="168">
        <f>BK88+BK93</f>
        <v>0</v>
      </c>
    </row>
    <row r="88" spans="2:65" s="10" customFormat="1" ht="19.899999999999999" customHeight="1">
      <c r="B88" s="158"/>
      <c r="D88" s="169" t="s">
        <v>70</v>
      </c>
      <c r="E88" s="170" t="s">
        <v>76</v>
      </c>
      <c r="F88" s="170" t="s">
        <v>163</v>
      </c>
      <c r="I88" s="161"/>
      <c r="J88" s="171">
        <f>BK88</f>
        <v>0</v>
      </c>
      <c r="L88" s="158"/>
      <c r="M88" s="163"/>
      <c r="N88" s="164"/>
      <c r="O88" s="164"/>
      <c r="P88" s="165">
        <f>SUM(P89:P92)</f>
        <v>0</v>
      </c>
      <c r="Q88" s="164"/>
      <c r="R88" s="165">
        <f>SUM(R89:R92)</f>
        <v>0</v>
      </c>
      <c r="S88" s="164"/>
      <c r="T88" s="166">
        <f>SUM(T89:T92)</f>
        <v>0</v>
      </c>
      <c r="AR88" s="159" t="s">
        <v>76</v>
      </c>
      <c r="AT88" s="167" t="s">
        <v>70</v>
      </c>
      <c r="AU88" s="167" t="s">
        <v>76</v>
      </c>
      <c r="AY88" s="159" t="s">
        <v>162</v>
      </c>
      <c r="BK88" s="168">
        <f>SUM(BK89:BK92)</f>
        <v>0</v>
      </c>
    </row>
    <row r="89" spans="2:65" s="1" customFormat="1" ht="22.5" customHeight="1">
      <c r="B89" s="172"/>
      <c r="C89" s="173" t="s">
        <v>76</v>
      </c>
      <c r="D89" s="173" t="s">
        <v>164</v>
      </c>
      <c r="E89" s="174" t="s">
        <v>1241</v>
      </c>
      <c r="F89" s="175" t="s">
        <v>1242</v>
      </c>
      <c r="G89" s="176" t="s">
        <v>167</v>
      </c>
      <c r="H89" s="177">
        <v>41.58</v>
      </c>
      <c r="I89" s="178"/>
      <c r="J89" s="179">
        <f>ROUND(I89*H89,2)</f>
        <v>0</v>
      </c>
      <c r="K89" s="175" t="s">
        <v>5</v>
      </c>
      <c r="L89" s="39"/>
      <c r="M89" s="180" t="s">
        <v>5</v>
      </c>
      <c r="N89" s="181" t="s">
        <v>43</v>
      </c>
      <c r="O89" s="40"/>
      <c r="P89" s="182">
        <f>O89*H89</f>
        <v>0</v>
      </c>
      <c r="Q89" s="182">
        <v>0</v>
      </c>
      <c r="R89" s="182">
        <f>Q89*H89</f>
        <v>0</v>
      </c>
      <c r="S89" s="182">
        <v>0</v>
      </c>
      <c r="T89" s="183">
        <f>S89*H89</f>
        <v>0</v>
      </c>
      <c r="AR89" s="23" t="s">
        <v>169</v>
      </c>
      <c r="AT89" s="23" t="s">
        <v>164</v>
      </c>
      <c r="AU89" s="23" t="s">
        <v>108</v>
      </c>
      <c r="AY89" s="23" t="s">
        <v>162</v>
      </c>
      <c r="BE89" s="184">
        <f>IF(N89="základní",J89,0)</f>
        <v>0</v>
      </c>
      <c r="BF89" s="184">
        <f>IF(N89="snížená",J89,0)</f>
        <v>0</v>
      </c>
      <c r="BG89" s="184">
        <f>IF(N89="zákl. přenesená",J89,0)</f>
        <v>0</v>
      </c>
      <c r="BH89" s="184">
        <f>IF(N89="sníž. přenesená",J89,0)</f>
        <v>0</v>
      </c>
      <c r="BI89" s="184">
        <f>IF(N89="nulová",J89,0)</f>
        <v>0</v>
      </c>
      <c r="BJ89" s="23" t="s">
        <v>108</v>
      </c>
      <c r="BK89" s="184">
        <f>ROUND(I89*H89,2)</f>
        <v>0</v>
      </c>
      <c r="BL89" s="23" t="s">
        <v>169</v>
      </c>
      <c r="BM89" s="23" t="s">
        <v>108</v>
      </c>
    </row>
    <row r="90" spans="2:65" s="1" customFormat="1" ht="22.5" customHeight="1">
      <c r="B90" s="172"/>
      <c r="C90" s="173" t="s">
        <v>108</v>
      </c>
      <c r="D90" s="173" t="s">
        <v>164</v>
      </c>
      <c r="E90" s="174" t="s">
        <v>1243</v>
      </c>
      <c r="F90" s="175" t="s">
        <v>1244</v>
      </c>
      <c r="G90" s="176" t="s">
        <v>167</v>
      </c>
      <c r="H90" s="177">
        <v>41.58</v>
      </c>
      <c r="I90" s="178"/>
      <c r="J90" s="179">
        <f>ROUND(I90*H90,2)</f>
        <v>0</v>
      </c>
      <c r="K90" s="175" t="s">
        <v>5</v>
      </c>
      <c r="L90" s="39"/>
      <c r="M90" s="180" t="s">
        <v>5</v>
      </c>
      <c r="N90" s="181" t="s">
        <v>43</v>
      </c>
      <c r="O90" s="40"/>
      <c r="P90" s="182">
        <f>O90*H90</f>
        <v>0</v>
      </c>
      <c r="Q90" s="182">
        <v>0</v>
      </c>
      <c r="R90" s="182">
        <f>Q90*H90</f>
        <v>0</v>
      </c>
      <c r="S90" s="182">
        <v>0</v>
      </c>
      <c r="T90" s="183">
        <f>S90*H90</f>
        <v>0</v>
      </c>
      <c r="AR90" s="23" t="s">
        <v>169</v>
      </c>
      <c r="AT90" s="23" t="s">
        <v>164</v>
      </c>
      <c r="AU90" s="23" t="s">
        <v>108</v>
      </c>
      <c r="AY90" s="23" t="s">
        <v>162</v>
      </c>
      <c r="BE90" s="184">
        <f>IF(N90="základní",J90,0)</f>
        <v>0</v>
      </c>
      <c r="BF90" s="184">
        <f>IF(N90="snížená",J90,0)</f>
        <v>0</v>
      </c>
      <c r="BG90" s="184">
        <f>IF(N90="zákl. přenesená",J90,0)</f>
        <v>0</v>
      </c>
      <c r="BH90" s="184">
        <f>IF(N90="sníž. přenesená",J90,0)</f>
        <v>0</v>
      </c>
      <c r="BI90" s="184">
        <f>IF(N90="nulová",J90,0)</f>
        <v>0</v>
      </c>
      <c r="BJ90" s="23" t="s">
        <v>108</v>
      </c>
      <c r="BK90" s="184">
        <f>ROUND(I90*H90,2)</f>
        <v>0</v>
      </c>
      <c r="BL90" s="23" t="s">
        <v>169</v>
      </c>
      <c r="BM90" s="23" t="s">
        <v>169</v>
      </c>
    </row>
    <row r="91" spans="2:65" s="1" customFormat="1" ht="22.5" customHeight="1">
      <c r="B91" s="172"/>
      <c r="C91" s="173" t="s">
        <v>177</v>
      </c>
      <c r="D91" s="173" t="s">
        <v>164</v>
      </c>
      <c r="E91" s="174" t="s">
        <v>1245</v>
      </c>
      <c r="F91" s="175" t="s">
        <v>1246</v>
      </c>
      <c r="G91" s="176" t="s">
        <v>167</v>
      </c>
      <c r="H91" s="177">
        <v>41.58</v>
      </c>
      <c r="I91" s="178"/>
      <c r="J91" s="179">
        <f>ROUND(I91*H91,2)</f>
        <v>0</v>
      </c>
      <c r="K91" s="175" t="s">
        <v>5</v>
      </c>
      <c r="L91" s="39"/>
      <c r="M91" s="180" t="s">
        <v>5</v>
      </c>
      <c r="N91" s="181" t="s">
        <v>43</v>
      </c>
      <c r="O91" s="40"/>
      <c r="P91" s="182">
        <f>O91*H91</f>
        <v>0</v>
      </c>
      <c r="Q91" s="182">
        <v>0</v>
      </c>
      <c r="R91" s="182">
        <f>Q91*H91</f>
        <v>0</v>
      </c>
      <c r="S91" s="182">
        <v>0</v>
      </c>
      <c r="T91" s="183">
        <f>S91*H91</f>
        <v>0</v>
      </c>
      <c r="AR91" s="23" t="s">
        <v>169</v>
      </c>
      <c r="AT91" s="23" t="s">
        <v>164</v>
      </c>
      <c r="AU91" s="23" t="s">
        <v>108</v>
      </c>
      <c r="AY91" s="23" t="s">
        <v>162</v>
      </c>
      <c r="BE91" s="184">
        <f>IF(N91="základní",J91,0)</f>
        <v>0</v>
      </c>
      <c r="BF91" s="184">
        <f>IF(N91="snížená",J91,0)</f>
        <v>0</v>
      </c>
      <c r="BG91" s="184">
        <f>IF(N91="zákl. přenesená",J91,0)</f>
        <v>0</v>
      </c>
      <c r="BH91" s="184">
        <f>IF(N91="sníž. přenesená",J91,0)</f>
        <v>0</v>
      </c>
      <c r="BI91" s="184">
        <f>IF(N91="nulová",J91,0)</f>
        <v>0</v>
      </c>
      <c r="BJ91" s="23" t="s">
        <v>108</v>
      </c>
      <c r="BK91" s="184">
        <f>ROUND(I91*H91,2)</f>
        <v>0</v>
      </c>
      <c r="BL91" s="23" t="s">
        <v>169</v>
      </c>
      <c r="BM91" s="23" t="s">
        <v>193</v>
      </c>
    </row>
    <row r="92" spans="2:65" s="1" customFormat="1" ht="22.5" customHeight="1">
      <c r="B92" s="172"/>
      <c r="C92" s="173" t="s">
        <v>169</v>
      </c>
      <c r="D92" s="173" t="s">
        <v>164</v>
      </c>
      <c r="E92" s="174" t="s">
        <v>203</v>
      </c>
      <c r="F92" s="175" t="s">
        <v>204</v>
      </c>
      <c r="G92" s="176" t="s">
        <v>167</v>
      </c>
      <c r="H92" s="177">
        <v>21.87</v>
      </c>
      <c r="I92" s="178"/>
      <c r="J92" s="179">
        <f>ROUND(I92*H92,2)</f>
        <v>0</v>
      </c>
      <c r="K92" s="175" t="s">
        <v>5</v>
      </c>
      <c r="L92" s="39"/>
      <c r="M92" s="180" t="s">
        <v>5</v>
      </c>
      <c r="N92" s="181" t="s">
        <v>43</v>
      </c>
      <c r="O92" s="40"/>
      <c r="P92" s="182">
        <f>O92*H92</f>
        <v>0</v>
      </c>
      <c r="Q92" s="182">
        <v>0</v>
      </c>
      <c r="R92" s="182">
        <f>Q92*H92</f>
        <v>0</v>
      </c>
      <c r="S92" s="182">
        <v>0</v>
      </c>
      <c r="T92" s="183">
        <f>S92*H92</f>
        <v>0</v>
      </c>
      <c r="AR92" s="23" t="s">
        <v>169</v>
      </c>
      <c r="AT92" s="23" t="s">
        <v>164</v>
      </c>
      <c r="AU92" s="23" t="s">
        <v>108</v>
      </c>
      <c r="AY92" s="23" t="s">
        <v>162</v>
      </c>
      <c r="BE92" s="184">
        <f>IF(N92="základní",J92,0)</f>
        <v>0</v>
      </c>
      <c r="BF92" s="184">
        <f>IF(N92="snížená",J92,0)</f>
        <v>0</v>
      </c>
      <c r="BG92" s="184">
        <f>IF(N92="zákl. přenesená",J92,0)</f>
        <v>0</v>
      </c>
      <c r="BH92" s="184">
        <f>IF(N92="sníž. přenesená",J92,0)</f>
        <v>0</v>
      </c>
      <c r="BI92" s="184">
        <f>IF(N92="nulová",J92,0)</f>
        <v>0</v>
      </c>
      <c r="BJ92" s="23" t="s">
        <v>108</v>
      </c>
      <c r="BK92" s="184">
        <f>ROUND(I92*H92,2)</f>
        <v>0</v>
      </c>
      <c r="BL92" s="23" t="s">
        <v>169</v>
      </c>
      <c r="BM92" s="23" t="s">
        <v>202</v>
      </c>
    </row>
    <row r="93" spans="2:65" s="10" customFormat="1" ht="29.85" customHeight="1">
      <c r="B93" s="158"/>
      <c r="D93" s="169" t="s">
        <v>70</v>
      </c>
      <c r="E93" s="170" t="s">
        <v>169</v>
      </c>
      <c r="F93" s="170" t="s">
        <v>346</v>
      </c>
      <c r="I93" s="161"/>
      <c r="J93" s="171">
        <f>BK93</f>
        <v>0</v>
      </c>
      <c r="L93" s="158"/>
      <c r="M93" s="163"/>
      <c r="N93" s="164"/>
      <c r="O93" s="164"/>
      <c r="P93" s="165">
        <f>P94</f>
        <v>0</v>
      </c>
      <c r="Q93" s="164"/>
      <c r="R93" s="165">
        <f>R94</f>
        <v>0</v>
      </c>
      <c r="S93" s="164"/>
      <c r="T93" s="166">
        <f>T94</f>
        <v>0</v>
      </c>
      <c r="AR93" s="159" t="s">
        <v>76</v>
      </c>
      <c r="AT93" s="167" t="s">
        <v>70</v>
      </c>
      <c r="AU93" s="167" t="s">
        <v>76</v>
      </c>
      <c r="AY93" s="159" t="s">
        <v>162</v>
      </c>
      <c r="BK93" s="168">
        <f>BK94</f>
        <v>0</v>
      </c>
    </row>
    <row r="94" spans="2:65" s="1" customFormat="1" ht="22.5" customHeight="1">
      <c r="B94" s="172"/>
      <c r="C94" s="173" t="s">
        <v>189</v>
      </c>
      <c r="D94" s="173" t="s">
        <v>164</v>
      </c>
      <c r="E94" s="174" t="s">
        <v>1247</v>
      </c>
      <c r="F94" s="175" t="s">
        <v>1248</v>
      </c>
      <c r="G94" s="176" t="s">
        <v>167</v>
      </c>
      <c r="H94" s="177">
        <v>19.71</v>
      </c>
      <c r="I94" s="178"/>
      <c r="J94" s="179">
        <f>ROUND(I94*H94,2)</f>
        <v>0</v>
      </c>
      <c r="K94" s="175" t="s">
        <v>5</v>
      </c>
      <c r="L94" s="39"/>
      <c r="M94" s="180" t="s">
        <v>5</v>
      </c>
      <c r="N94" s="181" t="s">
        <v>43</v>
      </c>
      <c r="O94" s="40"/>
      <c r="P94" s="182">
        <f>O94*H94</f>
        <v>0</v>
      </c>
      <c r="Q94" s="182">
        <v>0</v>
      </c>
      <c r="R94" s="182">
        <f>Q94*H94</f>
        <v>0</v>
      </c>
      <c r="S94" s="182">
        <v>0</v>
      </c>
      <c r="T94" s="183">
        <f>S94*H94</f>
        <v>0</v>
      </c>
      <c r="AR94" s="23" t="s">
        <v>169</v>
      </c>
      <c r="AT94" s="23" t="s">
        <v>164</v>
      </c>
      <c r="AU94" s="23" t="s">
        <v>108</v>
      </c>
      <c r="AY94" s="23" t="s">
        <v>162</v>
      </c>
      <c r="BE94" s="184">
        <f>IF(N94="základní",J94,0)</f>
        <v>0</v>
      </c>
      <c r="BF94" s="184">
        <f>IF(N94="snížená",J94,0)</f>
        <v>0</v>
      </c>
      <c r="BG94" s="184">
        <f>IF(N94="zákl. přenesená",J94,0)</f>
        <v>0</v>
      </c>
      <c r="BH94" s="184">
        <f>IF(N94="sníž. přenesená",J94,0)</f>
        <v>0</v>
      </c>
      <c r="BI94" s="184">
        <f>IF(N94="nulová",J94,0)</f>
        <v>0</v>
      </c>
      <c r="BJ94" s="23" t="s">
        <v>108</v>
      </c>
      <c r="BK94" s="184">
        <f>ROUND(I94*H94,2)</f>
        <v>0</v>
      </c>
      <c r="BL94" s="23" t="s">
        <v>169</v>
      </c>
      <c r="BM94" s="23" t="s">
        <v>214</v>
      </c>
    </row>
    <row r="95" spans="2:65" s="10" customFormat="1" ht="37.35" customHeight="1">
      <c r="B95" s="158"/>
      <c r="D95" s="159" t="s">
        <v>70</v>
      </c>
      <c r="E95" s="160" t="s">
        <v>616</v>
      </c>
      <c r="F95" s="160" t="s">
        <v>617</v>
      </c>
      <c r="I95" s="161"/>
      <c r="J95" s="162">
        <f>BK95</f>
        <v>0</v>
      </c>
      <c r="L95" s="158"/>
      <c r="M95" s="163"/>
      <c r="N95" s="164"/>
      <c r="O95" s="164"/>
      <c r="P95" s="165">
        <f>P96+P114+P136+P139+P165+P168</f>
        <v>0</v>
      </c>
      <c r="Q95" s="164"/>
      <c r="R95" s="165">
        <f>R96+R114+R136+R139+R165+R168</f>
        <v>0</v>
      </c>
      <c r="S95" s="164"/>
      <c r="T95" s="166">
        <f>T96+T114+T136+T139+T165+T168</f>
        <v>0</v>
      </c>
      <c r="AR95" s="159" t="s">
        <v>76</v>
      </c>
      <c r="AT95" s="167" t="s">
        <v>70</v>
      </c>
      <c r="AU95" s="167" t="s">
        <v>71</v>
      </c>
      <c r="AY95" s="159" t="s">
        <v>162</v>
      </c>
      <c r="BK95" s="168">
        <f>BK96+BK114+BK136+BK139+BK165+BK168</f>
        <v>0</v>
      </c>
    </row>
    <row r="96" spans="2:65" s="10" customFormat="1" ht="19.899999999999999" customHeight="1">
      <c r="B96" s="158"/>
      <c r="D96" s="169" t="s">
        <v>70</v>
      </c>
      <c r="E96" s="170" t="s">
        <v>806</v>
      </c>
      <c r="F96" s="170" t="s">
        <v>807</v>
      </c>
      <c r="I96" s="161"/>
      <c r="J96" s="171">
        <f>BK96</f>
        <v>0</v>
      </c>
      <c r="L96" s="158"/>
      <c r="M96" s="163"/>
      <c r="N96" s="164"/>
      <c r="O96" s="164"/>
      <c r="P96" s="165">
        <f>SUM(P97:P113)</f>
        <v>0</v>
      </c>
      <c r="Q96" s="164"/>
      <c r="R96" s="165">
        <f>SUM(R97:R113)</f>
        <v>0</v>
      </c>
      <c r="S96" s="164"/>
      <c r="T96" s="166">
        <f>SUM(T97:T113)</f>
        <v>0</v>
      </c>
      <c r="AR96" s="159" t="s">
        <v>76</v>
      </c>
      <c r="AT96" s="167" t="s">
        <v>70</v>
      </c>
      <c r="AU96" s="167" t="s">
        <v>76</v>
      </c>
      <c r="AY96" s="159" t="s">
        <v>162</v>
      </c>
      <c r="BK96" s="168">
        <f>SUM(BK97:BK113)</f>
        <v>0</v>
      </c>
    </row>
    <row r="97" spans="2:65" s="1" customFormat="1" ht="22.5" customHeight="1">
      <c r="B97" s="172"/>
      <c r="C97" s="173" t="s">
        <v>193</v>
      </c>
      <c r="D97" s="173" t="s">
        <v>164</v>
      </c>
      <c r="E97" s="174" t="s">
        <v>1249</v>
      </c>
      <c r="F97" s="175" t="s">
        <v>1250</v>
      </c>
      <c r="G97" s="176" t="s">
        <v>422</v>
      </c>
      <c r="H97" s="177">
        <v>24</v>
      </c>
      <c r="I97" s="178"/>
      <c r="J97" s="179">
        <f t="shared" ref="J97:J113" si="0">ROUND(I97*H97,2)</f>
        <v>0</v>
      </c>
      <c r="K97" s="175" t="s">
        <v>5</v>
      </c>
      <c r="L97" s="39"/>
      <c r="M97" s="180" t="s">
        <v>5</v>
      </c>
      <c r="N97" s="181" t="s">
        <v>43</v>
      </c>
      <c r="O97" s="40"/>
      <c r="P97" s="182">
        <f t="shared" ref="P97:P113" si="1">O97*H97</f>
        <v>0</v>
      </c>
      <c r="Q97" s="182">
        <v>0</v>
      </c>
      <c r="R97" s="182">
        <f t="shared" ref="R97:R113" si="2">Q97*H97</f>
        <v>0</v>
      </c>
      <c r="S97" s="182">
        <v>0</v>
      </c>
      <c r="T97" s="183">
        <f t="shared" ref="T97:T113" si="3">S97*H97</f>
        <v>0</v>
      </c>
      <c r="AR97" s="23" t="s">
        <v>169</v>
      </c>
      <c r="AT97" s="23" t="s">
        <v>164</v>
      </c>
      <c r="AU97" s="23" t="s">
        <v>108</v>
      </c>
      <c r="AY97" s="23" t="s">
        <v>162</v>
      </c>
      <c r="BE97" s="184">
        <f t="shared" ref="BE97:BE113" si="4">IF(N97="základní",J97,0)</f>
        <v>0</v>
      </c>
      <c r="BF97" s="184">
        <f t="shared" ref="BF97:BF113" si="5">IF(N97="snížená",J97,0)</f>
        <v>0</v>
      </c>
      <c r="BG97" s="184">
        <f t="shared" ref="BG97:BG113" si="6">IF(N97="zákl. přenesená",J97,0)</f>
        <v>0</v>
      </c>
      <c r="BH97" s="184">
        <f t="shared" ref="BH97:BH113" si="7">IF(N97="sníž. přenesená",J97,0)</f>
        <v>0</v>
      </c>
      <c r="BI97" s="184">
        <f t="shared" ref="BI97:BI113" si="8">IF(N97="nulová",J97,0)</f>
        <v>0</v>
      </c>
      <c r="BJ97" s="23" t="s">
        <v>108</v>
      </c>
      <c r="BK97" s="184">
        <f t="shared" ref="BK97:BK113" si="9">ROUND(I97*H97,2)</f>
        <v>0</v>
      </c>
      <c r="BL97" s="23" t="s">
        <v>169</v>
      </c>
      <c r="BM97" s="23" t="s">
        <v>224</v>
      </c>
    </row>
    <row r="98" spans="2:65" s="1" customFormat="1" ht="22.5" customHeight="1">
      <c r="B98" s="172"/>
      <c r="C98" s="173" t="s">
        <v>198</v>
      </c>
      <c r="D98" s="173" t="s">
        <v>164</v>
      </c>
      <c r="E98" s="174" t="s">
        <v>1251</v>
      </c>
      <c r="F98" s="175" t="s">
        <v>1252</v>
      </c>
      <c r="G98" s="176" t="s">
        <v>422</v>
      </c>
      <c r="H98" s="177">
        <v>72</v>
      </c>
      <c r="I98" s="178"/>
      <c r="J98" s="179">
        <f t="shared" si="0"/>
        <v>0</v>
      </c>
      <c r="K98" s="175" t="s">
        <v>5</v>
      </c>
      <c r="L98" s="39"/>
      <c r="M98" s="180" t="s">
        <v>5</v>
      </c>
      <c r="N98" s="181" t="s">
        <v>43</v>
      </c>
      <c r="O98" s="40"/>
      <c r="P98" s="182">
        <f t="shared" si="1"/>
        <v>0</v>
      </c>
      <c r="Q98" s="182">
        <v>0</v>
      </c>
      <c r="R98" s="182">
        <f t="shared" si="2"/>
        <v>0</v>
      </c>
      <c r="S98" s="182">
        <v>0</v>
      </c>
      <c r="T98" s="183">
        <f t="shared" si="3"/>
        <v>0</v>
      </c>
      <c r="AR98" s="23" t="s">
        <v>169</v>
      </c>
      <c r="AT98" s="23" t="s">
        <v>164</v>
      </c>
      <c r="AU98" s="23" t="s">
        <v>108</v>
      </c>
      <c r="AY98" s="23" t="s">
        <v>162</v>
      </c>
      <c r="BE98" s="184">
        <f t="shared" si="4"/>
        <v>0</v>
      </c>
      <c r="BF98" s="184">
        <f t="shared" si="5"/>
        <v>0</v>
      </c>
      <c r="BG98" s="184">
        <f t="shared" si="6"/>
        <v>0</v>
      </c>
      <c r="BH98" s="184">
        <f t="shared" si="7"/>
        <v>0</v>
      </c>
      <c r="BI98" s="184">
        <f t="shared" si="8"/>
        <v>0</v>
      </c>
      <c r="BJ98" s="23" t="s">
        <v>108</v>
      </c>
      <c r="BK98" s="184">
        <f t="shared" si="9"/>
        <v>0</v>
      </c>
      <c r="BL98" s="23" t="s">
        <v>169</v>
      </c>
      <c r="BM98" s="23" t="s">
        <v>234</v>
      </c>
    </row>
    <row r="99" spans="2:65" s="1" customFormat="1" ht="22.5" customHeight="1">
      <c r="B99" s="172"/>
      <c r="C99" s="173" t="s">
        <v>202</v>
      </c>
      <c r="D99" s="173" t="s">
        <v>164</v>
      </c>
      <c r="E99" s="174" t="s">
        <v>1253</v>
      </c>
      <c r="F99" s="175" t="s">
        <v>1254</v>
      </c>
      <c r="G99" s="176" t="s">
        <v>422</v>
      </c>
      <c r="H99" s="177">
        <v>48</v>
      </c>
      <c r="I99" s="178"/>
      <c r="J99" s="179">
        <f t="shared" si="0"/>
        <v>0</v>
      </c>
      <c r="K99" s="175" t="s">
        <v>5</v>
      </c>
      <c r="L99" s="39"/>
      <c r="M99" s="180" t="s">
        <v>5</v>
      </c>
      <c r="N99" s="181" t="s">
        <v>43</v>
      </c>
      <c r="O99" s="40"/>
      <c r="P99" s="182">
        <f t="shared" si="1"/>
        <v>0</v>
      </c>
      <c r="Q99" s="182">
        <v>0</v>
      </c>
      <c r="R99" s="182">
        <f t="shared" si="2"/>
        <v>0</v>
      </c>
      <c r="S99" s="182">
        <v>0</v>
      </c>
      <c r="T99" s="183">
        <f t="shared" si="3"/>
        <v>0</v>
      </c>
      <c r="AR99" s="23" t="s">
        <v>169</v>
      </c>
      <c r="AT99" s="23" t="s">
        <v>164</v>
      </c>
      <c r="AU99" s="23" t="s">
        <v>108</v>
      </c>
      <c r="AY99" s="23" t="s">
        <v>162</v>
      </c>
      <c r="BE99" s="184">
        <f t="shared" si="4"/>
        <v>0</v>
      </c>
      <c r="BF99" s="184">
        <f t="shared" si="5"/>
        <v>0</v>
      </c>
      <c r="BG99" s="184">
        <f t="shared" si="6"/>
        <v>0</v>
      </c>
      <c r="BH99" s="184">
        <f t="shared" si="7"/>
        <v>0</v>
      </c>
      <c r="BI99" s="184">
        <f t="shared" si="8"/>
        <v>0</v>
      </c>
      <c r="BJ99" s="23" t="s">
        <v>108</v>
      </c>
      <c r="BK99" s="184">
        <f t="shared" si="9"/>
        <v>0</v>
      </c>
      <c r="BL99" s="23" t="s">
        <v>169</v>
      </c>
      <c r="BM99" s="23" t="s">
        <v>244</v>
      </c>
    </row>
    <row r="100" spans="2:65" s="1" customFormat="1" ht="22.5" customHeight="1">
      <c r="B100" s="172"/>
      <c r="C100" s="173" t="s">
        <v>207</v>
      </c>
      <c r="D100" s="173" t="s">
        <v>164</v>
      </c>
      <c r="E100" s="174" t="s">
        <v>1255</v>
      </c>
      <c r="F100" s="175" t="s">
        <v>1256</v>
      </c>
      <c r="G100" s="176" t="s">
        <v>422</v>
      </c>
      <c r="H100" s="177">
        <v>20</v>
      </c>
      <c r="I100" s="178"/>
      <c r="J100" s="179">
        <f t="shared" si="0"/>
        <v>0</v>
      </c>
      <c r="K100" s="175" t="s">
        <v>5</v>
      </c>
      <c r="L100" s="39"/>
      <c r="M100" s="180" t="s">
        <v>5</v>
      </c>
      <c r="N100" s="181" t="s">
        <v>43</v>
      </c>
      <c r="O100" s="40"/>
      <c r="P100" s="182">
        <f t="shared" si="1"/>
        <v>0</v>
      </c>
      <c r="Q100" s="182">
        <v>0</v>
      </c>
      <c r="R100" s="182">
        <f t="shared" si="2"/>
        <v>0</v>
      </c>
      <c r="S100" s="182">
        <v>0</v>
      </c>
      <c r="T100" s="183">
        <f t="shared" si="3"/>
        <v>0</v>
      </c>
      <c r="AR100" s="23" t="s">
        <v>169</v>
      </c>
      <c r="AT100" s="23" t="s">
        <v>164</v>
      </c>
      <c r="AU100" s="23" t="s">
        <v>108</v>
      </c>
      <c r="AY100" s="23" t="s">
        <v>162</v>
      </c>
      <c r="BE100" s="184">
        <f t="shared" si="4"/>
        <v>0</v>
      </c>
      <c r="BF100" s="184">
        <f t="shared" si="5"/>
        <v>0</v>
      </c>
      <c r="BG100" s="184">
        <f t="shared" si="6"/>
        <v>0</v>
      </c>
      <c r="BH100" s="184">
        <f t="shared" si="7"/>
        <v>0</v>
      </c>
      <c r="BI100" s="184">
        <f t="shared" si="8"/>
        <v>0</v>
      </c>
      <c r="BJ100" s="23" t="s">
        <v>108</v>
      </c>
      <c r="BK100" s="184">
        <f t="shared" si="9"/>
        <v>0</v>
      </c>
      <c r="BL100" s="23" t="s">
        <v>169</v>
      </c>
      <c r="BM100" s="23" t="s">
        <v>255</v>
      </c>
    </row>
    <row r="101" spans="2:65" s="1" customFormat="1" ht="22.5" customHeight="1">
      <c r="B101" s="172"/>
      <c r="C101" s="173" t="s">
        <v>214</v>
      </c>
      <c r="D101" s="173" t="s">
        <v>164</v>
      </c>
      <c r="E101" s="174" t="s">
        <v>1257</v>
      </c>
      <c r="F101" s="175" t="s">
        <v>1258</v>
      </c>
      <c r="G101" s="176" t="s">
        <v>422</v>
      </c>
      <c r="H101" s="177">
        <v>20</v>
      </c>
      <c r="I101" s="178"/>
      <c r="J101" s="179">
        <f t="shared" si="0"/>
        <v>0</v>
      </c>
      <c r="K101" s="175" t="s">
        <v>5</v>
      </c>
      <c r="L101" s="39"/>
      <c r="M101" s="180" t="s">
        <v>5</v>
      </c>
      <c r="N101" s="181" t="s">
        <v>43</v>
      </c>
      <c r="O101" s="40"/>
      <c r="P101" s="182">
        <f t="shared" si="1"/>
        <v>0</v>
      </c>
      <c r="Q101" s="182">
        <v>0</v>
      </c>
      <c r="R101" s="182">
        <f t="shared" si="2"/>
        <v>0</v>
      </c>
      <c r="S101" s="182">
        <v>0</v>
      </c>
      <c r="T101" s="183">
        <f t="shared" si="3"/>
        <v>0</v>
      </c>
      <c r="AR101" s="23" t="s">
        <v>169</v>
      </c>
      <c r="AT101" s="23" t="s">
        <v>164</v>
      </c>
      <c r="AU101" s="23" t="s">
        <v>108</v>
      </c>
      <c r="AY101" s="23" t="s">
        <v>162</v>
      </c>
      <c r="BE101" s="184">
        <f t="shared" si="4"/>
        <v>0</v>
      </c>
      <c r="BF101" s="184">
        <f t="shared" si="5"/>
        <v>0</v>
      </c>
      <c r="BG101" s="184">
        <f t="shared" si="6"/>
        <v>0</v>
      </c>
      <c r="BH101" s="184">
        <f t="shared" si="7"/>
        <v>0</v>
      </c>
      <c r="BI101" s="184">
        <f t="shared" si="8"/>
        <v>0</v>
      </c>
      <c r="BJ101" s="23" t="s">
        <v>108</v>
      </c>
      <c r="BK101" s="184">
        <f t="shared" si="9"/>
        <v>0</v>
      </c>
      <c r="BL101" s="23" t="s">
        <v>169</v>
      </c>
      <c r="BM101" s="23" t="s">
        <v>266</v>
      </c>
    </row>
    <row r="102" spans="2:65" s="1" customFormat="1" ht="22.5" customHeight="1">
      <c r="B102" s="172"/>
      <c r="C102" s="173" t="s">
        <v>219</v>
      </c>
      <c r="D102" s="173" t="s">
        <v>164</v>
      </c>
      <c r="E102" s="174" t="s">
        <v>1259</v>
      </c>
      <c r="F102" s="175" t="s">
        <v>1260</v>
      </c>
      <c r="G102" s="176" t="s">
        <v>422</v>
      </c>
      <c r="H102" s="177">
        <v>4</v>
      </c>
      <c r="I102" s="178"/>
      <c r="J102" s="179">
        <f t="shared" si="0"/>
        <v>0</v>
      </c>
      <c r="K102" s="175" t="s">
        <v>5</v>
      </c>
      <c r="L102" s="39"/>
      <c r="M102" s="180" t="s">
        <v>5</v>
      </c>
      <c r="N102" s="181" t="s">
        <v>43</v>
      </c>
      <c r="O102" s="40"/>
      <c r="P102" s="182">
        <f t="shared" si="1"/>
        <v>0</v>
      </c>
      <c r="Q102" s="182">
        <v>0</v>
      </c>
      <c r="R102" s="182">
        <f t="shared" si="2"/>
        <v>0</v>
      </c>
      <c r="S102" s="182">
        <v>0</v>
      </c>
      <c r="T102" s="183">
        <f t="shared" si="3"/>
        <v>0</v>
      </c>
      <c r="AR102" s="23" t="s">
        <v>169</v>
      </c>
      <c r="AT102" s="23" t="s">
        <v>164</v>
      </c>
      <c r="AU102" s="23" t="s">
        <v>108</v>
      </c>
      <c r="AY102" s="23" t="s">
        <v>162</v>
      </c>
      <c r="BE102" s="184">
        <f t="shared" si="4"/>
        <v>0</v>
      </c>
      <c r="BF102" s="184">
        <f t="shared" si="5"/>
        <v>0</v>
      </c>
      <c r="BG102" s="184">
        <f t="shared" si="6"/>
        <v>0</v>
      </c>
      <c r="BH102" s="184">
        <f t="shared" si="7"/>
        <v>0</v>
      </c>
      <c r="BI102" s="184">
        <f t="shared" si="8"/>
        <v>0</v>
      </c>
      <c r="BJ102" s="23" t="s">
        <v>108</v>
      </c>
      <c r="BK102" s="184">
        <f t="shared" si="9"/>
        <v>0</v>
      </c>
      <c r="BL102" s="23" t="s">
        <v>169</v>
      </c>
      <c r="BM102" s="23" t="s">
        <v>278</v>
      </c>
    </row>
    <row r="103" spans="2:65" s="1" customFormat="1" ht="22.5" customHeight="1">
      <c r="B103" s="172"/>
      <c r="C103" s="173" t="s">
        <v>224</v>
      </c>
      <c r="D103" s="173" t="s">
        <v>164</v>
      </c>
      <c r="E103" s="174" t="s">
        <v>1261</v>
      </c>
      <c r="F103" s="175" t="s">
        <v>1262</v>
      </c>
      <c r="G103" s="176" t="s">
        <v>422</v>
      </c>
      <c r="H103" s="177">
        <v>6</v>
      </c>
      <c r="I103" s="178"/>
      <c r="J103" s="179">
        <f t="shared" si="0"/>
        <v>0</v>
      </c>
      <c r="K103" s="175" t="s">
        <v>5</v>
      </c>
      <c r="L103" s="39"/>
      <c r="M103" s="180" t="s">
        <v>5</v>
      </c>
      <c r="N103" s="181" t="s">
        <v>43</v>
      </c>
      <c r="O103" s="40"/>
      <c r="P103" s="182">
        <f t="shared" si="1"/>
        <v>0</v>
      </c>
      <c r="Q103" s="182">
        <v>0</v>
      </c>
      <c r="R103" s="182">
        <f t="shared" si="2"/>
        <v>0</v>
      </c>
      <c r="S103" s="182">
        <v>0</v>
      </c>
      <c r="T103" s="183">
        <f t="shared" si="3"/>
        <v>0</v>
      </c>
      <c r="AR103" s="23" t="s">
        <v>169</v>
      </c>
      <c r="AT103" s="23" t="s">
        <v>164</v>
      </c>
      <c r="AU103" s="23" t="s">
        <v>108</v>
      </c>
      <c r="AY103" s="23" t="s">
        <v>162</v>
      </c>
      <c r="BE103" s="184">
        <f t="shared" si="4"/>
        <v>0</v>
      </c>
      <c r="BF103" s="184">
        <f t="shared" si="5"/>
        <v>0</v>
      </c>
      <c r="BG103" s="184">
        <f t="shared" si="6"/>
        <v>0</v>
      </c>
      <c r="BH103" s="184">
        <f t="shared" si="7"/>
        <v>0</v>
      </c>
      <c r="BI103" s="184">
        <f t="shared" si="8"/>
        <v>0</v>
      </c>
      <c r="BJ103" s="23" t="s">
        <v>108</v>
      </c>
      <c r="BK103" s="184">
        <f t="shared" si="9"/>
        <v>0</v>
      </c>
      <c r="BL103" s="23" t="s">
        <v>169</v>
      </c>
      <c r="BM103" s="23" t="s">
        <v>286</v>
      </c>
    </row>
    <row r="104" spans="2:65" s="1" customFormat="1" ht="22.5" customHeight="1">
      <c r="B104" s="172"/>
      <c r="C104" s="173" t="s">
        <v>229</v>
      </c>
      <c r="D104" s="173" t="s">
        <v>164</v>
      </c>
      <c r="E104" s="174" t="s">
        <v>1263</v>
      </c>
      <c r="F104" s="175" t="s">
        <v>1264</v>
      </c>
      <c r="G104" s="176" t="s">
        <v>422</v>
      </c>
      <c r="H104" s="177">
        <v>24</v>
      </c>
      <c r="I104" s="178"/>
      <c r="J104" s="179">
        <f t="shared" si="0"/>
        <v>0</v>
      </c>
      <c r="K104" s="175" t="s">
        <v>5</v>
      </c>
      <c r="L104" s="39"/>
      <c r="M104" s="180" t="s">
        <v>5</v>
      </c>
      <c r="N104" s="181" t="s">
        <v>43</v>
      </c>
      <c r="O104" s="40"/>
      <c r="P104" s="182">
        <f t="shared" si="1"/>
        <v>0</v>
      </c>
      <c r="Q104" s="182">
        <v>0</v>
      </c>
      <c r="R104" s="182">
        <f t="shared" si="2"/>
        <v>0</v>
      </c>
      <c r="S104" s="182">
        <v>0</v>
      </c>
      <c r="T104" s="183">
        <f t="shared" si="3"/>
        <v>0</v>
      </c>
      <c r="AR104" s="23" t="s">
        <v>169</v>
      </c>
      <c r="AT104" s="23" t="s">
        <v>164</v>
      </c>
      <c r="AU104" s="23" t="s">
        <v>108</v>
      </c>
      <c r="AY104" s="23" t="s">
        <v>162</v>
      </c>
      <c r="BE104" s="184">
        <f t="shared" si="4"/>
        <v>0</v>
      </c>
      <c r="BF104" s="184">
        <f t="shared" si="5"/>
        <v>0</v>
      </c>
      <c r="BG104" s="184">
        <f t="shared" si="6"/>
        <v>0</v>
      </c>
      <c r="BH104" s="184">
        <f t="shared" si="7"/>
        <v>0</v>
      </c>
      <c r="BI104" s="184">
        <f t="shared" si="8"/>
        <v>0</v>
      </c>
      <c r="BJ104" s="23" t="s">
        <v>108</v>
      </c>
      <c r="BK104" s="184">
        <f t="shared" si="9"/>
        <v>0</v>
      </c>
      <c r="BL104" s="23" t="s">
        <v>169</v>
      </c>
      <c r="BM104" s="23" t="s">
        <v>294</v>
      </c>
    </row>
    <row r="105" spans="2:65" s="1" customFormat="1" ht="31.5" customHeight="1">
      <c r="B105" s="172"/>
      <c r="C105" s="173" t="s">
        <v>234</v>
      </c>
      <c r="D105" s="173" t="s">
        <v>164</v>
      </c>
      <c r="E105" s="174" t="s">
        <v>1265</v>
      </c>
      <c r="F105" s="175" t="s">
        <v>1266</v>
      </c>
      <c r="G105" s="176" t="s">
        <v>422</v>
      </c>
      <c r="H105" s="177">
        <v>60</v>
      </c>
      <c r="I105" s="178"/>
      <c r="J105" s="179">
        <f t="shared" si="0"/>
        <v>0</v>
      </c>
      <c r="K105" s="175" t="s">
        <v>5</v>
      </c>
      <c r="L105" s="39"/>
      <c r="M105" s="180" t="s">
        <v>5</v>
      </c>
      <c r="N105" s="181" t="s">
        <v>43</v>
      </c>
      <c r="O105" s="40"/>
      <c r="P105" s="182">
        <f t="shared" si="1"/>
        <v>0</v>
      </c>
      <c r="Q105" s="182">
        <v>0</v>
      </c>
      <c r="R105" s="182">
        <f t="shared" si="2"/>
        <v>0</v>
      </c>
      <c r="S105" s="182">
        <v>0</v>
      </c>
      <c r="T105" s="183">
        <f t="shared" si="3"/>
        <v>0</v>
      </c>
      <c r="AR105" s="23" t="s">
        <v>169</v>
      </c>
      <c r="AT105" s="23" t="s">
        <v>164</v>
      </c>
      <c r="AU105" s="23" t="s">
        <v>108</v>
      </c>
      <c r="AY105" s="23" t="s">
        <v>162</v>
      </c>
      <c r="BE105" s="184">
        <f t="shared" si="4"/>
        <v>0</v>
      </c>
      <c r="BF105" s="184">
        <f t="shared" si="5"/>
        <v>0</v>
      </c>
      <c r="BG105" s="184">
        <f t="shared" si="6"/>
        <v>0</v>
      </c>
      <c r="BH105" s="184">
        <f t="shared" si="7"/>
        <v>0</v>
      </c>
      <c r="BI105" s="184">
        <f t="shared" si="8"/>
        <v>0</v>
      </c>
      <c r="BJ105" s="23" t="s">
        <v>108</v>
      </c>
      <c r="BK105" s="184">
        <f t="shared" si="9"/>
        <v>0</v>
      </c>
      <c r="BL105" s="23" t="s">
        <v>169</v>
      </c>
      <c r="BM105" s="23" t="s">
        <v>304</v>
      </c>
    </row>
    <row r="106" spans="2:65" s="1" customFormat="1" ht="22.5" customHeight="1">
      <c r="B106" s="172"/>
      <c r="C106" s="173" t="s">
        <v>11</v>
      </c>
      <c r="D106" s="173" t="s">
        <v>164</v>
      </c>
      <c r="E106" s="174" t="s">
        <v>1267</v>
      </c>
      <c r="F106" s="175" t="s">
        <v>1268</v>
      </c>
      <c r="G106" s="176" t="s">
        <v>276</v>
      </c>
      <c r="H106" s="177">
        <v>7</v>
      </c>
      <c r="I106" s="178"/>
      <c r="J106" s="179">
        <f t="shared" si="0"/>
        <v>0</v>
      </c>
      <c r="K106" s="175" t="s">
        <v>5</v>
      </c>
      <c r="L106" s="39"/>
      <c r="M106" s="180" t="s">
        <v>5</v>
      </c>
      <c r="N106" s="181" t="s">
        <v>43</v>
      </c>
      <c r="O106" s="40"/>
      <c r="P106" s="182">
        <f t="shared" si="1"/>
        <v>0</v>
      </c>
      <c r="Q106" s="182">
        <v>0</v>
      </c>
      <c r="R106" s="182">
        <f t="shared" si="2"/>
        <v>0</v>
      </c>
      <c r="S106" s="182">
        <v>0</v>
      </c>
      <c r="T106" s="183">
        <f t="shared" si="3"/>
        <v>0</v>
      </c>
      <c r="AR106" s="23" t="s">
        <v>169</v>
      </c>
      <c r="AT106" s="23" t="s">
        <v>164</v>
      </c>
      <c r="AU106" s="23" t="s">
        <v>108</v>
      </c>
      <c r="AY106" s="23" t="s">
        <v>162</v>
      </c>
      <c r="BE106" s="184">
        <f t="shared" si="4"/>
        <v>0</v>
      </c>
      <c r="BF106" s="184">
        <f t="shared" si="5"/>
        <v>0</v>
      </c>
      <c r="BG106" s="184">
        <f t="shared" si="6"/>
        <v>0</v>
      </c>
      <c r="BH106" s="184">
        <f t="shared" si="7"/>
        <v>0</v>
      </c>
      <c r="BI106" s="184">
        <f t="shared" si="8"/>
        <v>0</v>
      </c>
      <c r="BJ106" s="23" t="s">
        <v>108</v>
      </c>
      <c r="BK106" s="184">
        <f t="shared" si="9"/>
        <v>0</v>
      </c>
      <c r="BL106" s="23" t="s">
        <v>169</v>
      </c>
      <c r="BM106" s="23" t="s">
        <v>314</v>
      </c>
    </row>
    <row r="107" spans="2:65" s="1" customFormat="1" ht="22.5" customHeight="1">
      <c r="B107" s="172"/>
      <c r="C107" s="173" t="s">
        <v>244</v>
      </c>
      <c r="D107" s="173" t="s">
        <v>164</v>
      </c>
      <c r="E107" s="174" t="s">
        <v>1269</v>
      </c>
      <c r="F107" s="175" t="s">
        <v>1270</v>
      </c>
      <c r="G107" s="176" t="s">
        <v>276</v>
      </c>
      <c r="H107" s="177">
        <v>13</v>
      </c>
      <c r="I107" s="178"/>
      <c r="J107" s="179">
        <f t="shared" si="0"/>
        <v>0</v>
      </c>
      <c r="K107" s="175" t="s">
        <v>5</v>
      </c>
      <c r="L107" s="39"/>
      <c r="M107" s="180" t="s">
        <v>5</v>
      </c>
      <c r="N107" s="181" t="s">
        <v>43</v>
      </c>
      <c r="O107" s="40"/>
      <c r="P107" s="182">
        <f t="shared" si="1"/>
        <v>0</v>
      </c>
      <c r="Q107" s="182">
        <v>0</v>
      </c>
      <c r="R107" s="182">
        <f t="shared" si="2"/>
        <v>0</v>
      </c>
      <c r="S107" s="182">
        <v>0</v>
      </c>
      <c r="T107" s="183">
        <f t="shared" si="3"/>
        <v>0</v>
      </c>
      <c r="AR107" s="23" t="s">
        <v>169</v>
      </c>
      <c r="AT107" s="23" t="s">
        <v>164</v>
      </c>
      <c r="AU107" s="23" t="s">
        <v>108</v>
      </c>
      <c r="AY107" s="23" t="s">
        <v>162</v>
      </c>
      <c r="BE107" s="184">
        <f t="shared" si="4"/>
        <v>0</v>
      </c>
      <c r="BF107" s="184">
        <f t="shared" si="5"/>
        <v>0</v>
      </c>
      <c r="BG107" s="184">
        <f t="shared" si="6"/>
        <v>0</v>
      </c>
      <c r="BH107" s="184">
        <f t="shared" si="7"/>
        <v>0</v>
      </c>
      <c r="BI107" s="184">
        <f t="shared" si="8"/>
        <v>0</v>
      </c>
      <c r="BJ107" s="23" t="s">
        <v>108</v>
      </c>
      <c r="BK107" s="184">
        <f t="shared" si="9"/>
        <v>0</v>
      </c>
      <c r="BL107" s="23" t="s">
        <v>169</v>
      </c>
      <c r="BM107" s="23" t="s">
        <v>326</v>
      </c>
    </row>
    <row r="108" spans="2:65" s="1" customFormat="1" ht="22.5" customHeight="1">
      <c r="B108" s="172"/>
      <c r="C108" s="173" t="s">
        <v>249</v>
      </c>
      <c r="D108" s="173" t="s">
        <v>164</v>
      </c>
      <c r="E108" s="174" t="s">
        <v>1271</v>
      </c>
      <c r="F108" s="175" t="s">
        <v>1272</v>
      </c>
      <c r="G108" s="176" t="s">
        <v>276</v>
      </c>
      <c r="H108" s="177">
        <v>4</v>
      </c>
      <c r="I108" s="178"/>
      <c r="J108" s="179">
        <f t="shared" si="0"/>
        <v>0</v>
      </c>
      <c r="K108" s="175" t="s">
        <v>5</v>
      </c>
      <c r="L108" s="39"/>
      <c r="M108" s="180" t="s">
        <v>5</v>
      </c>
      <c r="N108" s="181" t="s">
        <v>43</v>
      </c>
      <c r="O108" s="40"/>
      <c r="P108" s="182">
        <f t="shared" si="1"/>
        <v>0</v>
      </c>
      <c r="Q108" s="182">
        <v>0</v>
      </c>
      <c r="R108" s="182">
        <f t="shared" si="2"/>
        <v>0</v>
      </c>
      <c r="S108" s="182">
        <v>0</v>
      </c>
      <c r="T108" s="183">
        <f t="shared" si="3"/>
        <v>0</v>
      </c>
      <c r="AR108" s="23" t="s">
        <v>169</v>
      </c>
      <c r="AT108" s="23" t="s">
        <v>164</v>
      </c>
      <c r="AU108" s="23" t="s">
        <v>108</v>
      </c>
      <c r="AY108" s="23" t="s">
        <v>162</v>
      </c>
      <c r="BE108" s="184">
        <f t="shared" si="4"/>
        <v>0</v>
      </c>
      <c r="BF108" s="184">
        <f t="shared" si="5"/>
        <v>0</v>
      </c>
      <c r="BG108" s="184">
        <f t="shared" si="6"/>
        <v>0</v>
      </c>
      <c r="BH108" s="184">
        <f t="shared" si="7"/>
        <v>0</v>
      </c>
      <c r="BI108" s="184">
        <f t="shared" si="8"/>
        <v>0</v>
      </c>
      <c r="BJ108" s="23" t="s">
        <v>108</v>
      </c>
      <c r="BK108" s="184">
        <f t="shared" si="9"/>
        <v>0</v>
      </c>
      <c r="BL108" s="23" t="s">
        <v>169</v>
      </c>
      <c r="BM108" s="23" t="s">
        <v>336</v>
      </c>
    </row>
    <row r="109" spans="2:65" s="1" customFormat="1" ht="22.5" customHeight="1">
      <c r="B109" s="172"/>
      <c r="C109" s="173" t="s">
        <v>255</v>
      </c>
      <c r="D109" s="173" t="s">
        <v>164</v>
      </c>
      <c r="E109" s="174" t="s">
        <v>1273</v>
      </c>
      <c r="F109" s="175" t="s">
        <v>1274</v>
      </c>
      <c r="G109" s="176" t="s">
        <v>276</v>
      </c>
      <c r="H109" s="177">
        <v>7</v>
      </c>
      <c r="I109" s="178"/>
      <c r="J109" s="179">
        <f t="shared" si="0"/>
        <v>0</v>
      </c>
      <c r="K109" s="175" t="s">
        <v>5</v>
      </c>
      <c r="L109" s="39"/>
      <c r="M109" s="180" t="s">
        <v>5</v>
      </c>
      <c r="N109" s="181" t="s">
        <v>43</v>
      </c>
      <c r="O109" s="40"/>
      <c r="P109" s="182">
        <f t="shared" si="1"/>
        <v>0</v>
      </c>
      <c r="Q109" s="182">
        <v>0</v>
      </c>
      <c r="R109" s="182">
        <f t="shared" si="2"/>
        <v>0</v>
      </c>
      <c r="S109" s="182">
        <v>0</v>
      </c>
      <c r="T109" s="183">
        <f t="shared" si="3"/>
        <v>0</v>
      </c>
      <c r="AR109" s="23" t="s">
        <v>169</v>
      </c>
      <c r="AT109" s="23" t="s">
        <v>164</v>
      </c>
      <c r="AU109" s="23" t="s">
        <v>108</v>
      </c>
      <c r="AY109" s="23" t="s">
        <v>162</v>
      </c>
      <c r="BE109" s="184">
        <f t="shared" si="4"/>
        <v>0</v>
      </c>
      <c r="BF109" s="184">
        <f t="shared" si="5"/>
        <v>0</v>
      </c>
      <c r="BG109" s="184">
        <f t="shared" si="6"/>
        <v>0</v>
      </c>
      <c r="BH109" s="184">
        <f t="shared" si="7"/>
        <v>0</v>
      </c>
      <c r="BI109" s="184">
        <f t="shared" si="8"/>
        <v>0</v>
      </c>
      <c r="BJ109" s="23" t="s">
        <v>108</v>
      </c>
      <c r="BK109" s="184">
        <f t="shared" si="9"/>
        <v>0</v>
      </c>
      <c r="BL109" s="23" t="s">
        <v>169</v>
      </c>
      <c r="BM109" s="23" t="s">
        <v>347</v>
      </c>
    </row>
    <row r="110" spans="2:65" s="1" customFormat="1" ht="22.5" customHeight="1">
      <c r="B110" s="172"/>
      <c r="C110" s="173" t="s">
        <v>259</v>
      </c>
      <c r="D110" s="173" t="s">
        <v>164</v>
      </c>
      <c r="E110" s="174" t="s">
        <v>1275</v>
      </c>
      <c r="F110" s="175" t="s">
        <v>1276</v>
      </c>
      <c r="G110" s="176" t="s">
        <v>276</v>
      </c>
      <c r="H110" s="177">
        <v>4</v>
      </c>
      <c r="I110" s="178"/>
      <c r="J110" s="179">
        <f t="shared" si="0"/>
        <v>0</v>
      </c>
      <c r="K110" s="175" t="s">
        <v>5</v>
      </c>
      <c r="L110" s="39"/>
      <c r="M110" s="180" t="s">
        <v>5</v>
      </c>
      <c r="N110" s="181" t="s">
        <v>43</v>
      </c>
      <c r="O110" s="40"/>
      <c r="P110" s="182">
        <f t="shared" si="1"/>
        <v>0</v>
      </c>
      <c r="Q110" s="182">
        <v>0</v>
      </c>
      <c r="R110" s="182">
        <f t="shared" si="2"/>
        <v>0</v>
      </c>
      <c r="S110" s="182">
        <v>0</v>
      </c>
      <c r="T110" s="183">
        <f t="shared" si="3"/>
        <v>0</v>
      </c>
      <c r="AR110" s="23" t="s">
        <v>169</v>
      </c>
      <c r="AT110" s="23" t="s">
        <v>164</v>
      </c>
      <c r="AU110" s="23" t="s">
        <v>108</v>
      </c>
      <c r="AY110" s="23" t="s">
        <v>162</v>
      </c>
      <c r="BE110" s="184">
        <f t="shared" si="4"/>
        <v>0</v>
      </c>
      <c r="BF110" s="184">
        <f t="shared" si="5"/>
        <v>0</v>
      </c>
      <c r="BG110" s="184">
        <f t="shared" si="6"/>
        <v>0</v>
      </c>
      <c r="BH110" s="184">
        <f t="shared" si="7"/>
        <v>0</v>
      </c>
      <c r="BI110" s="184">
        <f t="shared" si="8"/>
        <v>0</v>
      </c>
      <c r="BJ110" s="23" t="s">
        <v>108</v>
      </c>
      <c r="BK110" s="184">
        <f t="shared" si="9"/>
        <v>0</v>
      </c>
      <c r="BL110" s="23" t="s">
        <v>169</v>
      </c>
      <c r="BM110" s="23" t="s">
        <v>357</v>
      </c>
    </row>
    <row r="111" spans="2:65" s="1" customFormat="1" ht="22.5" customHeight="1">
      <c r="B111" s="172"/>
      <c r="C111" s="173" t="s">
        <v>266</v>
      </c>
      <c r="D111" s="173" t="s">
        <v>164</v>
      </c>
      <c r="E111" s="174" t="s">
        <v>1277</v>
      </c>
      <c r="F111" s="175" t="s">
        <v>1278</v>
      </c>
      <c r="G111" s="176" t="s">
        <v>276</v>
      </c>
      <c r="H111" s="177">
        <v>5</v>
      </c>
      <c r="I111" s="178"/>
      <c r="J111" s="179">
        <f t="shared" si="0"/>
        <v>0</v>
      </c>
      <c r="K111" s="175" t="s">
        <v>5</v>
      </c>
      <c r="L111" s="39"/>
      <c r="M111" s="180" t="s">
        <v>5</v>
      </c>
      <c r="N111" s="181" t="s">
        <v>43</v>
      </c>
      <c r="O111" s="40"/>
      <c r="P111" s="182">
        <f t="shared" si="1"/>
        <v>0</v>
      </c>
      <c r="Q111" s="182">
        <v>0</v>
      </c>
      <c r="R111" s="182">
        <f t="shared" si="2"/>
        <v>0</v>
      </c>
      <c r="S111" s="182">
        <v>0</v>
      </c>
      <c r="T111" s="183">
        <f t="shared" si="3"/>
        <v>0</v>
      </c>
      <c r="AR111" s="23" t="s">
        <v>169</v>
      </c>
      <c r="AT111" s="23" t="s">
        <v>164</v>
      </c>
      <c r="AU111" s="23" t="s">
        <v>108</v>
      </c>
      <c r="AY111" s="23" t="s">
        <v>162</v>
      </c>
      <c r="BE111" s="184">
        <f t="shared" si="4"/>
        <v>0</v>
      </c>
      <c r="BF111" s="184">
        <f t="shared" si="5"/>
        <v>0</v>
      </c>
      <c r="BG111" s="184">
        <f t="shared" si="6"/>
        <v>0</v>
      </c>
      <c r="BH111" s="184">
        <f t="shared" si="7"/>
        <v>0</v>
      </c>
      <c r="BI111" s="184">
        <f t="shared" si="8"/>
        <v>0</v>
      </c>
      <c r="BJ111" s="23" t="s">
        <v>108</v>
      </c>
      <c r="BK111" s="184">
        <f t="shared" si="9"/>
        <v>0</v>
      </c>
      <c r="BL111" s="23" t="s">
        <v>169</v>
      </c>
      <c r="BM111" s="23" t="s">
        <v>365</v>
      </c>
    </row>
    <row r="112" spans="2:65" s="1" customFormat="1" ht="22.5" customHeight="1">
      <c r="B112" s="172"/>
      <c r="C112" s="173" t="s">
        <v>10</v>
      </c>
      <c r="D112" s="173" t="s">
        <v>164</v>
      </c>
      <c r="E112" s="174" t="s">
        <v>1279</v>
      </c>
      <c r="F112" s="175" t="s">
        <v>1280</v>
      </c>
      <c r="G112" s="176" t="s">
        <v>276</v>
      </c>
      <c r="H112" s="177">
        <v>4</v>
      </c>
      <c r="I112" s="178"/>
      <c r="J112" s="179">
        <f t="shared" si="0"/>
        <v>0</v>
      </c>
      <c r="K112" s="175" t="s">
        <v>5</v>
      </c>
      <c r="L112" s="39"/>
      <c r="M112" s="180" t="s">
        <v>5</v>
      </c>
      <c r="N112" s="181" t="s">
        <v>43</v>
      </c>
      <c r="O112" s="40"/>
      <c r="P112" s="182">
        <f t="shared" si="1"/>
        <v>0</v>
      </c>
      <c r="Q112" s="182">
        <v>0</v>
      </c>
      <c r="R112" s="182">
        <f t="shared" si="2"/>
        <v>0</v>
      </c>
      <c r="S112" s="182">
        <v>0</v>
      </c>
      <c r="T112" s="183">
        <f t="shared" si="3"/>
        <v>0</v>
      </c>
      <c r="AR112" s="23" t="s">
        <v>169</v>
      </c>
      <c r="AT112" s="23" t="s">
        <v>164</v>
      </c>
      <c r="AU112" s="23" t="s">
        <v>108</v>
      </c>
      <c r="AY112" s="23" t="s">
        <v>162</v>
      </c>
      <c r="BE112" s="184">
        <f t="shared" si="4"/>
        <v>0</v>
      </c>
      <c r="BF112" s="184">
        <f t="shared" si="5"/>
        <v>0</v>
      </c>
      <c r="BG112" s="184">
        <f t="shared" si="6"/>
        <v>0</v>
      </c>
      <c r="BH112" s="184">
        <f t="shared" si="7"/>
        <v>0</v>
      </c>
      <c r="BI112" s="184">
        <f t="shared" si="8"/>
        <v>0</v>
      </c>
      <c r="BJ112" s="23" t="s">
        <v>108</v>
      </c>
      <c r="BK112" s="184">
        <f t="shared" si="9"/>
        <v>0</v>
      </c>
      <c r="BL112" s="23" t="s">
        <v>169</v>
      </c>
      <c r="BM112" s="23" t="s">
        <v>376</v>
      </c>
    </row>
    <row r="113" spans="2:65" s="1" customFormat="1" ht="22.5" customHeight="1">
      <c r="B113" s="172"/>
      <c r="C113" s="173" t="s">
        <v>278</v>
      </c>
      <c r="D113" s="173" t="s">
        <v>164</v>
      </c>
      <c r="E113" s="174" t="s">
        <v>1281</v>
      </c>
      <c r="F113" s="175" t="s">
        <v>1282</v>
      </c>
      <c r="G113" s="176" t="s">
        <v>276</v>
      </c>
      <c r="H113" s="177">
        <v>7</v>
      </c>
      <c r="I113" s="178"/>
      <c r="J113" s="179">
        <f t="shared" si="0"/>
        <v>0</v>
      </c>
      <c r="K113" s="175" t="s">
        <v>5</v>
      </c>
      <c r="L113" s="39"/>
      <c r="M113" s="180" t="s">
        <v>5</v>
      </c>
      <c r="N113" s="181" t="s">
        <v>43</v>
      </c>
      <c r="O113" s="40"/>
      <c r="P113" s="182">
        <f t="shared" si="1"/>
        <v>0</v>
      </c>
      <c r="Q113" s="182">
        <v>0</v>
      </c>
      <c r="R113" s="182">
        <f t="shared" si="2"/>
        <v>0</v>
      </c>
      <c r="S113" s="182">
        <v>0</v>
      </c>
      <c r="T113" s="183">
        <f t="shared" si="3"/>
        <v>0</v>
      </c>
      <c r="AR113" s="23" t="s">
        <v>169</v>
      </c>
      <c r="AT113" s="23" t="s">
        <v>164</v>
      </c>
      <c r="AU113" s="23" t="s">
        <v>108</v>
      </c>
      <c r="AY113" s="23" t="s">
        <v>162</v>
      </c>
      <c r="BE113" s="184">
        <f t="shared" si="4"/>
        <v>0</v>
      </c>
      <c r="BF113" s="184">
        <f t="shared" si="5"/>
        <v>0</v>
      </c>
      <c r="BG113" s="184">
        <f t="shared" si="6"/>
        <v>0</v>
      </c>
      <c r="BH113" s="184">
        <f t="shared" si="7"/>
        <v>0</v>
      </c>
      <c r="BI113" s="184">
        <f t="shared" si="8"/>
        <v>0</v>
      </c>
      <c r="BJ113" s="23" t="s">
        <v>108</v>
      </c>
      <c r="BK113" s="184">
        <f t="shared" si="9"/>
        <v>0</v>
      </c>
      <c r="BL113" s="23" t="s">
        <v>169</v>
      </c>
      <c r="BM113" s="23" t="s">
        <v>387</v>
      </c>
    </row>
    <row r="114" spans="2:65" s="10" customFormat="1" ht="29.85" customHeight="1">
      <c r="B114" s="158"/>
      <c r="D114" s="169" t="s">
        <v>70</v>
      </c>
      <c r="E114" s="170" t="s">
        <v>1283</v>
      </c>
      <c r="F114" s="170" t="s">
        <v>1284</v>
      </c>
      <c r="I114" s="161"/>
      <c r="J114" s="171">
        <f>BK114</f>
        <v>0</v>
      </c>
      <c r="L114" s="158"/>
      <c r="M114" s="163"/>
      <c r="N114" s="164"/>
      <c r="O114" s="164"/>
      <c r="P114" s="165">
        <f>SUM(P115:P135)</f>
        <v>0</v>
      </c>
      <c r="Q114" s="164"/>
      <c r="R114" s="165">
        <f>SUM(R115:R135)</f>
        <v>0</v>
      </c>
      <c r="S114" s="164"/>
      <c r="T114" s="166">
        <f>SUM(T115:T135)</f>
        <v>0</v>
      </c>
      <c r="AR114" s="159" t="s">
        <v>76</v>
      </c>
      <c r="AT114" s="167" t="s">
        <v>70</v>
      </c>
      <c r="AU114" s="167" t="s">
        <v>76</v>
      </c>
      <c r="AY114" s="159" t="s">
        <v>162</v>
      </c>
      <c r="BK114" s="168">
        <f>SUM(BK115:BK135)</f>
        <v>0</v>
      </c>
    </row>
    <row r="115" spans="2:65" s="1" customFormat="1" ht="22.5" customHeight="1">
      <c r="B115" s="172"/>
      <c r="C115" s="173" t="s">
        <v>282</v>
      </c>
      <c r="D115" s="173" t="s">
        <v>164</v>
      </c>
      <c r="E115" s="174" t="s">
        <v>1285</v>
      </c>
      <c r="F115" s="175" t="s">
        <v>1286</v>
      </c>
      <c r="G115" s="176" t="s">
        <v>422</v>
      </c>
      <c r="H115" s="177">
        <v>80</v>
      </c>
      <c r="I115" s="178"/>
      <c r="J115" s="179">
        <f t="shared" ref="J115:J135" si="10">ROUND(I115*H115,2)</f>
        <v>0</v>
      </c>
      <c r="K115" s="175" t="s">
        <v>5</v>
      </c>
      <c r="L115" s="39"/>
      <c r="M115" s="180" t="s">
        <v>5</v>
      </c>
      <c r="N115" s="181" t="s">
        <v>43</v>
      </c>
      <c r="O115" s="40"/>
      <c r="P115" s="182">
        <f t="shared" ref="P115:P135" si="11">O115*H115</f>
        <v>0</v>
      </c>
      <c r="Q115" s="182">
        <v>0</v>
      </c>
      <c r="R115" s="182">
        <f t="shared" ref="R115:R135" si="12">Q115*H115</f>
        <v>0</v>
      </c>
      <c r="S115" s="182">
        <v>0</v>
      </c>
      <c r="T115" s="183">
        <f t="shared" ref="T115:T135" si="13">S115*H115</f>
        <v>0</v>
      </c>
      <c r="AR115" s="23" t="s">
        <v>169</v>
      </c>
      <c r="AT115" s="23" t="s">
        <v>164</v>
      </c>
      <c r="AU115" s="23" t="s">
        <v>108</v>
      </c>
      <c r="AY115" s="23" t="s">
        <v>162</v>
      </c>
      <c r="BE115" s="184">
        <f t="shared" ref="BE115:BE135" si="14">IF(N115="základní",J115,0)</f>
        <v>0</v>
      </c>
      <c r="BF115" s="184">
        <f t="shared" ref="BF115:BF135" si="15">IF(N115="snížená",J115,0)</f>
        <v>0</v>
      </c>
      <c r="BG115" s="184">
        <f t="shared" ref="BG115:BG135" si="16">IF(N115="zákl. přenesená",J115,0)</f>
        <v>0</v>
      </c>
      <c r="BH115" s="184">
        <f t="shared" ref="BH115:BH135" si="17">IF(N115="sníž. přenesená",J115,0)</f>
        <v>0</v>
      </c>
      <c r="BI115" s="184">
        <f t="shared" ref="BI115:BI135" si="18">IF(N115="nulová",J115,0)</f>
        <v>0</v>
      </c>
      <c r="BJ115" s="23" t="s">
        <v>108</v>
      </c>
      <c r="BK115" s="184">
        <f t="shared" ref="BK115:BK135" si="19">ROUND(I115*H115,2)</f>
        <v>0</v>
      </c>
      <c r="BL115" s="23" t="s">
        <v>169</v>
      </c>
      <c r="BM115" s="23" t="s">
        <v>400</v>
      </c>
    </row>
    <row r="116" spans="2:65" s="1" customFormat="1" ht="22.5" customHeight="1">
      <c r="B116" s="172"/>
      <c r="C116" s="173" t="s">
        <v>286</v>
      </c>
      <c r="D116" s="173" t="s">
        <v>164</v>
      </c>
      <c r="E116" s="174" t="s">
        <v>1287</v>
      </c>
      <c r="F116" s="175" t="s">
        <v>1288</v>
      </c>
      <c r="G116" s="176" t="s">
        <v>422</v>
      </c>
      <c r="H116" s="177">
        <v>54</v>
      </c>
      <c r="I116" s="178"/>
      <c r="J116" s="179">
        <f t="shared" si="10"/>
        <v>0</v>
      </c>
      <c r="K116" s="175" t="s">
        <v>5</v>
      </c>
      <c r="L116" s="39"/>
      <c r="M116" s="180" t="s">
        <v>5</v>
      </c>
      <c r="N116" s="181" t="s">
        <v>43</v>
      </c>
      <c r="O116" s="40"/>
      <c r="P116" s="182">
        <f t="shared" si="11"/>
        <v>0</v>
      </c>
      <c r="Q116" s="182">
        <v>0</v>
      </c>
      <c r="R116" s="182">
        <f t="shared" si="12"/>
        <v>0</v>
      </c>
      <c r="S116" s="182">
        <v>0</v>
      </c>
      <c r="T116" s="183">
        <f t="shared" si="13"/>
        <v>0</v>
      </c>
      <c r="AR116" s="23" t="s">
        <v>169</v>
      </c>
      <c r="AT116" s="23" t="s">
        <v>164</v>
      </c>
      <c r="AU116" s="23" t="s">
        <v>108</v>
      </c>
      <c r="AY116" s="23" t="s">
        <v>162</v>
      </c>
      <c r="BE116" s="184">
        <f t="shared" si="14"/>
        <v>0</v>
      </c>
      <c r="BF116" s="184">
        <f t="shared" si="15"/>
        <v>0</v>
      </c>
      <c r="BG116" s="184">
        <f t="shared" si="16"/>
        <v>0</v>
      </c>
      <c r="BH116" s="184">
        <f t="shared" si="17"/>
        <v>0</v>
      </c>
      <c r="BI116" s="184">
        <f t="shared" si="18"/>
        <v>0</v>
      </c>
      <c r="BJ116" s="23" t="s">
        <v>108</v>
      </c>
      <c r="BK116" s="184">
        <f t="shared" si="19"/>
        <v>0</v>
      </c>
      <c r="BL116" s="23" t="s">
        <v>169</v>
      </c>
      <c r="BM116" s="23" t="s">
        <v>409</v>
      </c>
    </row>
    <row r="117" spans="2:65" s="1" customFormat="1" ht="22.5" customHeight="1">
      <c r="B117" s="172"/>
      <c r="C117" s="173" t="s">
        <v>290</v>
      </c>
      <c r="D117" s="173" t="s">
        <v>164</v>
      </c>
      <c r="E117" s="174" t="s">
        <v>1289</v>
      </c>
      <c r="F117" s="175" t="s">
        <v>1290</v>
      </c>
      <c r="G117" s="176" t="s">
        <v>422</v>
      </c>
      <c r="H117" s="177">
        <v>66</v>
      </c>
      <c r="I117" s="178"/>
      <c r="J117" s="179">
        <f t="shared" si="10"/>
        <v>0</v>
      </c>
      <c r="K117" s="175" t="s">
        <v>5</v>
      </c>
      <c r="L117" s="39"/>
      <c r="M117" s="180" t="s">
        <v>5</v>
      </c>
      <c r="N117" s="181" t="s">
        <v>43</v>
      </c>
      <c r="O117" s="40"/>
      <c r="P117" s="182">
        <f t="shared" si="11"/>
        <v>0</v>
      </c>
      <c r="Q117" s="182">
        <v>0</v>
      </c>
      <c r="R117" s="182">
        <f t="shared" si="12"/>
        <v>0</v>
      </c>
      <c r="S117" s="182">
        <v>0</v>
      </c>
      <c r="T117" s="183">
        <f t="shared" si="13"/>
        <v>0</v>
      </c>
      <c r="AR117" s="23" t="s">
        <v>169</v>
      </c>
      <c r="AT117" s="23" t="s">
        <v>164</v>
      </c>
      <c r="AU117" s="23" t="s">
        <v>108</v>
      </c>
      <c r="AY117" s="23" t="s">
        <v>162</v>
      </c>
      <c r="BE117" s="184">
        <f t="shared" si="14"/>
        <v>0</v>
      </c>
      <c r="BF117" s="184">
        <f t="shared" si="15"/>
        <v>0</v>
      </c>
      <c r="BG117" s="184">
        <f t="shared" si="16"/>
        <v>0</v>
      </c>
      <c r="BH117" s="184">
        <f t="shared" si="17"/>
        <v>0</v>
      </c>
      <c r="BI117" s="184">
        <f t="shared" si="18"/>
        <v>0</v>
      </c>
      <c r="BJ117" s="23" t="s">
        <v>108</v>
      </c>
      <c r="BK117" s="184">
        <f t="shared" si="19"/>
        <v>0</v>
      </c>
      <c r="BL117" s="23" t="s">
        <v>169</v>
      </c>
      <c r="BM117" s="23" t="s">
        <v>419</v>
      </c>
    </row>
    <row r="118" spans="2:65" s="1" customFormat="1" ht="22.5" customHeight="1">
      <c r="B118" s="172"/>
      <c r="C118" s="173" t="s">
        <v>294</v>
      </c>
      <c r="D118" s="173" t="s">
        <v>164</v>
      </c>
      <c r="E118" s="174" t="s">
        <v>1291</v>
      </c>
      <c r="F118" s="175" t="s">
        <v>1292</v>
      </c>
      <c r="G118" s="176" t="s">
        <v>422</v>
      </c>
      <c r="H118" s="177">
        <v>132</v>
      </c>
      <c r="I118" s="178"/>
      <c r="J118" s="179">
        <f t="shared" si="10"/>
        <v>0</v>
      </c>
      <c r="K118" s="175" t="s">
        <v>5</v>
      </c>
      <c r="L118" s="39"/>
      <c r="M118" s="180" t="s">
        <v>5</v>
      </c>
      <c r="N118" s="181" t="s">
        <v>43</v>
      </c>
      <c r="O118" s="40"/>
      <c r="P118" s="182">
        <f t="shared" si="11"/>
        <v>0</v>
      </c>
      <c r="Q118" s="182">
        <v>0</v>
      </c>
      <c r="R118" s="182">
        <f t="shared" si="12"/>
        <v>0</v>
      </c>
      <c r="S118" s="182">
        <v>0</v>
      </c>
      <c r="T118" s="183">
        <f t="shared" si="13"/>
        <v>0</v>
      </c>
      <c r="AR118" s="23" t="s">
        <v>169</v>
      </c>
      <c r="AT118" s="23" t="s">
        <v>164</v>
      </c>
      <c r="AU118" s="23" t="s">
        <v>108</v>
      </c>
      <c r="AY118" s="23" t="s">
        <v>162</v>
      </c>
      <c r="BE118" s="184">
        <f t="shared" si="14"/>
        <v>0</v>
      </c>
      <c r="BF118" s="184">
        <f t="shared" si="15"/>
        <v>0</v>
      </c>
      <c r="BG118" s="184">
        <f t="shared" si="16"/>
        <v>0</v>
      </c>
      <c r="BH118" s="184">
        <f t="shared" si="17"/>
        <v>0</v>
      </c>
      <c r="BI118" s="184">
        <f t="shared" si="18"/>
        <v>0</v>
      </c>
      <c r="BJ118" s="23" t="s">
        <v>108</v>
      </c>
      <c r="BK118" s="184">
        <f t="shared" si="19"/>
        <v>0</v>
      </c>
      <c r="BL118" s="23" t="s">
        <v>169</v>
      </c>
      <c r="BM118" s="23" t="s">
        <v>429</v>
      </c>
    </row>
    <row r="119" spans="2:65" s="1" customFormat="1" ht="22.5" customHeight="1">
      <c r="B119" s="172"/>
      <c r="C119" s="173" t="s">
        <v>299</v>
      </c>
      <c r="D119" s="173" t="s">
        <v>164</v>
      </c>
      <c r="E119" s="174" t="s">
        <v>1293</v>
      </c>
      <c r="F119" s="175" t="s">
        <v>1294</v>
      </c>
      <c r="G119" s="176" t="s">
        <v>422</v>
      </c>
      <c r="H119" s="177">
        <v>100</v>
      </c>
      <c r="I119" s="178"/>
      <c r="J119" s="179">
        <f t="shared" si="10"/>
        <v>0</v>
      </c>
      <c r="K119" s="175" t="s">
        <v>5</v>
      </c>
      <c r="L119" s="39"/>
      <c r="M119" s="180" t="s">
        <v>5</v>
      </c>
      <c r="N119" s="181" t="s">
        <v>43</v>
      </c>
      <c r="O119" s="40"/>
      <c r="P119" s="182">
        <f t="shared" si="11"/>
        <v>0</v>
      </c>
      <c r="Q119" s="182">
        <v>0</v>
      </c>
      <c r="R119" s="182">
        <f t="shared" si="12"/>
        <v>0</v>
      </c>
      <c r="S119" s="182">
        <v>0</v>
      </c>
      <c r="T119" s="183">
        <f t="shared" si="13"/>
        <v>0</v>
      </c>
      <c r="AR119" s="23" t="s">
        <v>169</v>
      </c>
      <c r="AT119" s="23" t="s">
        <v>164</v>
      </c>
      <c r="AU119" s="23" t="s">
        <v>108</v>
      </c>
      <c r="AY119" s="23" t="s">
        <v>162</v>
      </c>
      <c r="BE119" s="184">
        <f t="shared" si="14"/>
        <v>0</v>
      </c>
      <c r="BF119" s="184">
        <f t="shared" si="15"/>
        <v>0</v>
      </c>
      <c r="BG119" s="184">
        <f t="shared" si="16"/>
        <v>0</v>
      </c>
      <c r="BH119" s="184">
        <f t="shared" si="17"/>
        <v>0</v>
      </c>
      <c r="BI119" s="184">
        <f t="shared" si="18"/>
        <v>0</v>
      </c>
      <c r="BJ119" s="23" t="s">
        <v>108</v>
      </c>
      <c r="BK119" s="184">
        <f t="shared" si="19"/>
        <v>0</v>
      </c>
      <c r="BL119" s="23" t="s">
        <v>169</v>
      </c>
      <c r="BM119" s="23" t="s">
        <v>442</v>
      </c>
    </row>
    <row r="120" spans="2:65" s="1" customFormat="1" ht="22.5" customHeight="1">
      <c r="B120" s="172"/>
      <c r="C120" s="173" t="s">
        <v>304</v>
      </c>
      <c r="D120" s="173" t="s">
        <v>164</v>
      </c>
      <c r="E120" s="174" t="s">
        <v>1295</v>
      </c>
      <c r="F120" s="175" t="s">
        <v>1296</v>
      </c>
      <c r="G120" s="176" t="s">
        <v>422</v>
      </c>
      <c r="H120" s="177">
        <v>12</v>
      </c>
      <c r="I120" s="178"/>
      <c r="J120" s="179">
        <f t="shared" si="10"/>
        <v>0</v>
      </c>
      <c r="K120" s="175" t="s">
        <v>5</v>
      </c>
      <c r="L120" s="39"/>
      <c r="M120" s="180" t="s">
        <v>5</v>
      </c>
      <c r="N120" s="181" t="s">
        <v>43</v>
      </c>
      <c r="O120" s="40"/>
      <c r="P120" s="182">
        <f t="shared" si="11"/>
        <v>0</v>
      </c>
      <c r="Q120" s="182">
        <v>0</v>
      </c>
      <c r="R120" s="182">
        <f t="shared" si="12"/>
        <v>0</v>
      </c>
      <c r="S120" s="182">
        <v>0</v>
      </c>
      <c r="T120" s="183">
        <f t="shared" si="13"/>
        <v>0</v>
      </c>
      <c r="AR120" s="23" t="s">
        <v>169</v>
      </c>
      <c r="AT120" s="23" t="s">
        <v>164</v>
      </c>
      <c r="AU120" s="23" t="s">
        <v>108</v>
      </c>
      <c r="AY120" s="23" t="s">
        <v>162</v>
      </c>
      <c r="BE120" s="184">
        <f t="shared" si="14"/>
        <v>0</v>
      </c>
      <c r="BF120" s="184">
        <f t="shared" si="15"/>
        <v>0</v>
      </c>
      <c r="BG120" s="184">
        <f t="shared" si="16"/>
        <v>0</v>
      </c>
      <c r="BH120" s="184">
        <f t="shared" si="17"/>
        <v>0</v>
      </c>
      <c r="BI120" s="184">
        <f t="shared" si="18"/>
        <v>0</v>
      </c>
      <c r="BJ120" s="23" t="s">
        <v>108</v>
      </c>
      <c r="BK120" s="184">
        <f t="shared" si="19"/>
        <v>0</v>
      </c>
      <c r="BL120" s="23" t="s">
        <v>169</v>
      </c>
      <c r="BM120" s="23" t="s">
        <v>451</v>
      </c>
    </row>
    <row r="121" spans="2:65" s="1" customFormat="1" ht="22.5" customHeight="1">
      <c r="B121" s="172"/>
      <c r="C121" s="173" t="s">
        <v>309</v>
      </c>
      <c r="D121" s="173" t="s">
        <v>164</v>
      </c>
      <c r="E121" s="174" t="s">
        <v>1297</v>
      </c>
      <c r="F121" s="175" t="s">
        <v>1298</v>
      </c>
      <c r="G121" s="176" t="s">
        <v>422</v>
      </c>
      <c r="H121" s="177">
        <v>30</v>
      </c>
      <c r="I121" s="178"/>
      <c r="J121" s="179">
        <f t="shared" si="10"/>
        <v>0</v>
      </c>
      <c r="K121" s="175" t="s">
        <v>5</v>
      </c>
      <c r="L121" s="39"/>
      <c r="M121" s="180" t="s">
        <v>5</v>
      </c>
      <c r="N121" s="181" t="s">
        <v>43</v>
      </c>
      <c r="O121" s="40"/>
      <c r="P121" s="182">
        <f t="shared" si="11"/>
        <v>0</v>
      </c>
      <c r="Q121" s="182">
        <v>0</v>
      </c>
      <c r="R121" s="182">
        <f t="shared" si="12"/>
        <v>0</v>
      </c>
      <c r="S121" s="182">
        <v>0</v>
      </c>
      <c r="T121" s="183">
        <f t="shared" si="13"/>
        <v>0</v>
      </c>
      <c r="AR121" s="23" t="s">
        <v>169</v>
      </c>
      <c r="AT121" s="23" t="s">
        <v>164</v>
      </c>
      <c r="AU121" s="23" t="s">
        <v>108</v>
      </c>
      <c r="AY121" s="23" t="s">
        <v>162</v>
      </c>
      <c r="BE121" s="184">
        <f t="shared" si="14"/>
        <v>0</v>
      </c>
      <c r="BF121" s="184">
        <f t="shared" si="15"/>
        <v>0</v>
      </c>
      <c r="BG121" s="184">
        <f t="shared" si="16"/>
        <v>0</v>
      </c>
      <c r="BH121" s="184">
        <f t="shared" si="17"/>
        <v>0</v>
      </c>
      <c r="BI121" s="184">
        <f t="shared" si="18"/>
        <v>0</v>
      </c>
      <c r="BJ121" s="23" t="s">
        <v>108</v>
      </c>
      <c r="BK121" s="184">
        <f t="shared" si="19"/>
        <v>0</v>
      </c>
      <c r="BL121" s="23" t="s">
        <v>169</v>
      </c>
      <c r="BM121" s="23" t="s">
        <v>460</v>
      </c>
    </row>
    <row r="122" spans="2:65" s="1" customFormat="1" ht="31.5" customHeight="1">
      <c r="B122" s="172"/>
      <c r="C122" s="173" t="s">
        <v>314</v>
      </c>
      <c r="D122" s="173" t="s">
        <v>164</v>
      </c>
      <c r="E122" s="174" t="s">
        <v>1299</v>
      </c>
      <c r="F122" s="175" t="s">
        <v>1300</v>
      </c>
      <c r="G122" s="176" t="s">
        <v>422</v>
      </c>
      <c r="H122" s="177">
        <v>8</v>
      </c>
      <c r="I122" s="178"/>
      <c r="J122" s="179">
        <f t="shared" si="10"/>
        <v>0</v>
      </c>
      <c r="K122" s="175" t="s">
        <v>5</v>
      </c>
      <c r="L122" s="39"/>
      <c r="M122" s="180" t="s">
        <v>5</v>
      </c>
      <c r="N122" s="181" t="s">
        <v>43</v>
      </c>
      <c r="O122" s="40"/>
      <c r="P122" s="182">
        <f t="shared" si="11"/>
        <v>0</v>
      </c>
      <c r="Q122" s="182">
        <v>0</v>
      </c>
      <c r="R122" s="182">
        <f t="shared" si="12"/>
        <v>0</v>
      </c>
      <c r="S122" s="182">
        <v>0</v>
      </c>
      <c r="T122" s="183">
        <f t="shared" si="13"/>
        <v>0</v>
      </c>
      <c r="AR122" s="23" t="s">
        <v>169</v>
      </c>
      <c r="AT122" s="23" t="s">
        <v>164</v>
      </c>
      <c r="AU122" s="23" t="s">
        <v>108</v>
      </c>
      <c r="AY122" s="23" t="s">
        <v>162</v>
      </c>
      <c r="BE122" s="184">
        <f t="shared" si="14"/>
        <v>0</v>
      </c>
      <c r="BF122" s="184">
        <f t="shared" si="15"/>
        <v>0</v>
      </c>
      <c r="BG122" s="184">
        <f t="shared" si="16"/>
        <v>0</v>
      </c>
      <c r="BH122" s="184">
        <f t="shared" si="17"/>
        <v>0</v>
      </c>
      <c r="BI122" s="184">
        <f t="shared" si="18"/>
        <v>0</v>
      </c>
      <c r="BJ122" s="23" t="s">
        <v>108</v>
      </c>
      <c r="BK122" s="184">
        <f t="shared" si="19"/>
        <v>0</v>
      </c>
      <c r="BL122" s="23" t="s">
        <v>169</v>
      </c>
      <c r="BM122" s="23" t="s">
        <v>469</v>
      </c>
    </row>
    <row r="123" spans="2:65" s="1" customFormat="1" ht="31.5" customHeight="1">
      <c r="B123" s="172"/>
      <c r="C123" s="173" t="s">
        <v>319</v>
      </c>
      <c r="D123" s="173" t="s">
        <v>164</v>
      </c>
      <c r="E123" s="174" t="s">
        <v>1301</v>
      </c>
      <c r="F123" s="175" t="s">
        <v>1302</v>
      </c>
      <c r="G123" s="176" t="s">
        <v>422</v>
      </c>
      <c r="H123" s="177">
        <v>56</v>
      </c>
      <c r="I123" s="178"/>
      <c r="J123" s="179">
        <f t="shared" si="10"/>
        <v>0</v>
      </c>
      <c r="K123" s="175" t="s">
        <v>5</v>
      </c>
      <c r="L123" s="39"/>
      <c r="M123" s="180" t="s">
        <v>5</v>
      </c>
      <c r="N123" s="181" t="s">
        <v>43</v>
      </c>
      <c r="O123" s="40"/>
      <c r="P123" s="182">
        <f t="shared" si="11"/>
        <v>0</v>
      </c>
      <c r="Q123" s="182">
        <v>0</v>
      </c>
      <c r="R123" s="182">
        <f t="shared" si="12"/>
        <v>0</v>
      </c>
      <c r="S123" s="182">
        <v>0</v>
      </c>
      <c r="T123" s="183">
        <f t="shared" si="13"/>
        <v>0</v>
      </c>
      <c r="AR123" s="23" t="s">
        <v>169</v>
      </c>
      <c r="AT123" s="23" t="s">
        <v>164</v>
      </c>
      <c r="AU123" s="23" t="s">
        <v>108</v>
      </c>
      <c r="AY123" s="23" t="s">
        <v>162</v>
      </c>
      <c r="BE123" s="184">
        <f t="shared" si="14"/>
        <v>0</v>
      </c>
      <c r="BF123" s="184">
        <f t="shared" si="15"/>
        <v>0</v>
      </c>
      <c r="BG123" s="184">
        <f t="shared" si="16"/>
        <v>0</v>
      </c>
      <c r="BH123" s="184">
        <f t="shared" si="17"/>
        <v>0</v>
      </c>
      <c r="BI123" s="184">
        <f t="shared" si="18"/>
        <v>0</v>
      </c>
      <c r="BJ123" s="23" t="s">
        <v>108</v>
      </c>
      <c r="BK123" s="184">
        <f t="shared" si="19"/>
        <v>0</v>
      </c>
      <c r="BL123" s="23" t="s">
        <v>169</v>
      </c>
      <c r="BM123" s="23" t="s">
        <v>481</v>
      </c>
    </row>
    <row r="124" spans="2:65" s="1" customFormat="1" ht="31.5" customHeight="1">
      <c r="B124" s="172"/>
      <c r="C124" s="173" t="s">
        <v>326</v>
      </c>
      <c r="D124" s="173" t="s">
        <v>164</v>
      </c>
      <c r="E124" s="174" t="s">
        <v>1303</v>
      </c>
      <c r="F124" s="175" t="s">
        <v>1304</v>
      </c>
      <c r="G124" s="176" t="s">
        <v>422</v>
      </c>
      <c r="H124" s="177">
        <v>95</v>
      </c>
      <c r="I124" s="178"/>
      <c r="J124" s="179">
        <f t="shared" si="10"/>
        <v>0</v>
      </c>
      <c r="K124" s="175" t="s">
        <v>5</v>
      </c>
      <c r="L124" s="39"/>
      <c r="M124" s="180" t="s">
        <v>5</v>
      </c>
      <c r="N124" s="181" t="s">
        <v>43</v>
      </c>
      <c r="O124" s="40"/>
      <c r="P124" s="182">
        <f t="shared" si="11"/>
        <v>0</v>
      </c>
      <c r="Q124" s="182">
        <v>0</v>
      </c>
      <c r="R124" s="182">
        <f t="shared" si="12"/>
        <v>0</v>
      </c>
      <c r="S124" s="182">
        <v>0</v>
      </c>
      <c r="T124" s="183">
        <f t="shared" si="13"/>
        <v>0</v>
      </c>
      <c r="AR124" s="23" t="s">
        <v>169</v>
      </c>
      <c r="AT124" s="23" t="s">
        <v>164</v>
      </c>
      <c r="AU124" s="23" t="s">
        <v>108</v>
      </c>
      <c r="AY124" s="23" t="s">
        <v>162</v>
      </c>
      <c r="BE124" s="184">
        <f t="shared" si="14"/>
        <v>0</v>
      </c>
      <c r="BF124" s="184">
        <f t="shared" si="15"/>
        <v>0</v>
      </c>
      <c r="BG124" s="184">
        <f t="shared" si="16"/>
        <v>0</v>
      </c>
      <c r="BH124" s="184">
        <f t="shared" si="17"/>
        <v>0</v>
      </c>
      <c r="BI124" s="184">
        <f t="shared" si="18"/>
        <v>0</v>
      </c>
      <c r="BJ124" s="23" t="s">
        <v>108</v>
      </c>
      <c r="BK124" s="184">
        <f t="shared" si="19"/>
        <v>0</v>
      </c>
      <c r="BL124" s="23" t="s">
        <v>169</v>
      </c>
      <c r="BM124" s="23" t="s">
        <v>494</v>
      </c>
    </row>
    <row r="125" spans="2:65" s="1" customFormat="1" ht="22.5" customHeight="1">
      <c r="B125" s="172"/>
      <c r="C125" s="173" t="s">
        <v>331</v>
      </c>
      <c r="D125" s="173" t="s">
        <v>164</v>
      </c>
      <c r="E125" s="174" t="s">
        <v>1305</v>
      </c>
      <c r="F125" s="175" t="s">
        <v>1306</v>
      </c>
      <c r="G125" s="176" t="s">
        <v>276</v>
      </c>
      <c r="H125" s="177">
        <v>44</v>
      </c>
      <c r="I125" s="178"/>
      <c r="J125" s="179">
        <f t="shared" si="10"/>
        <v>0</v>
      </c>
      <c r="K125" s="175" t="s">
        <v>5</v>
      </c>
      <c r="L125" s="39"/>
      <c r="M125" s="180" t="s">
        <v>5</v>
      </c>
      <c r="N125" s="181" t="s">
        <v>43</v>
      </c>
      <c r="O125" s="40"/>
      <c r="P125" s="182">
        <f t="shared" si="11"/>
        <v>0</v>
      </c>
      <c r="Q125" s="182">
        <v>0</v>
      </c>
      <c r="R125" s="182">
        <f t="shared" si="12"/>
        <v>0</v>
      </c>
      <c r="S125" s="182">
        <v>0</v>
      </c>
      <c r="T125" s="183">
        <f t="shared" si="13"/>
        <v>0</v>
      </c>
      <c r="AR125" s="23" t="s">
        <v>169</v>
      </c>
      <c r="AT125" s="23" t="s">
        <v>164</v>
      </c>
      <c r="AU125" s="23" t="s">
        <v>108</v>
      </c>
      <c r="AY125" s="23" t="s">
        <v>162</v>
      </c>
      <c r="BE125" s="184">
        <f t="shared" si="14"/>
        <v>0</v>
      </c>
      <c r="BF125" s="184">
        <f t="shared" si="15"/>
        <v>0</v>
      </c>
      <c r="BG125" s="184">
        <f t="shared" si="16"/>
        <v>0</v>
      </c>
      <c r="BH125" s="184">
        <f t="shared" si="17"/>
        <v>0</v>
      </c>
      <c r="BI125" s="184">
        <f t="shared" si="18"/>
        <v>0</v>
      </c>
      <c r="BJ125" s="23" t="s">
        <v>108</v>
      </c>
      <c r="BK125" s="184">
        <f t="shared" si="19"/>
        <v>0</v>
      </c>
      <c r="BL125" s="23" t="s">
        <v>169</v>
      </c>
      <c r="BM125" s="23" t="s">
        <v>505</v>
      </c>
    </row>
    <row r="126" spans="2:65" s="1" customFormat="1" ht="22.5" customHeight="1">
      <c r="B126" s="172"/>
      <c r="C126" s="173" t="s">
        <v>336</v>
      </c>
      <c r="D126" s="173" t="s">
        <v>164</v>
      </c>
      <c r="E126" s="174" t="s">
        <v>1307</v>
      </c>
      <c r="F126" s="175" t="s">
        <v>1308</v>
      </c>
      <c r="G126" s="176" t="s">
        <v>276</v>
      </c>
      <c r="H126" s="177">
        <v>30</v>
      </c>
      <c r="I126" s="178"/>
      <c r="J126" s="179">
        <f t="shared" si="10"/>
        <v>0</v>
      </c>
      <c r="K126" s="175" t="s">
        <v>5</v>
      </c>
      <c r="L126" s="39"/>
      <c r="M126" s="180" t="s">
        <v>5</v>
      </c>
      <c r="N126" s="181" t="s">
        <v>43</v>
      </c>
      <c r="O126" s="40"/>
      <c r="P126" s="182">
        <f t="shared" si="11"/>
        <v>0</v>
      </c>
      <c r="Q126" s="182">
        <v>0</v>
      </c>
      <c r="R126" s="182">
        <f t="shared" si="12"/>
        <v>0</v>
      </c>
      <c r="S126" s="182">
        <v>0</v>
      </c>
      <c r="T126" s="183">
        <f t="shared" si="13"/>
        <v>0</v>
      </c>
      <c r="AR126" s="23" t="s">
        <v>169</v>
      </c>
      <c r="AT126" s="23" t="s">
        <v>164</v>
      </c>
      <c r="AU126" s="23" t="s">
        <v>108</v>
      </c>
      <c r="AY126" s="23" t="s">
        <v>162</v>
      </c>
      <c r="BE126" s="184">
        <f t="shared" si="14"/>
        <v>0</v>
      </c>
      <c r="BF126" s="184">
        <f t="shared" si="15"/>
        <v>0</v>
      </c>
      <c r="BG126" s="184">
        <f t="shared" si="16"/>
        <v>0</v>
      </c>
      <c r="BH126" s="184">
        <f t="shared" si="17"/>
        <v>0</v>
      </c>
      <c r="BI126" s="184">
        <f t="shared" si="18"/>
        <v>0</v>
      </c>
      <c r="BJ126" s="23" t="s">
        <v>108</v>
      </c>
      <c r="BK126" s="184">
        <f t="shared" si="19"/>
        <v>0</v>
      </c>
      <c r="BL126" s="23" t="s">
        <v>169</v>
      </c>
      <c r="BM126" s="23" t="s">
        <v>517</v>
      </c>
    </row>
    <row r="127" spans="2:65" s="1" customFormat="1" ht="22.5" customHeight="1">
      <c r="B127" s="172"/>
      <c r="C127" s="173" t="s">
        <v>341</v>
      </c>
      <c r="D127" s="173" t="s">
        <v>164</v>
      </c>
      <c r="E127" s="174" t="s">
        <v>1309</v>
      </c>
      <c r="F127" s="175" t="s">
        <v>1310</v>
      </c>
      <c r="G127" s="176" t="s">
        <v>1311</v>
      </c>
      <c r="H127" s="177">
        <v>7</v>
      </c>
      <c r="I127" s="178"/>
      <c r="J127" s="179">
        <f t="shared" si="10"/>
        <v>0</v>
      </c>
      <c r="K127" s="175" t="s">
        <v>5</v>
      </c>
      <c r="L127" s="39"/>
      <c r="M127" s="180" t="s">
        <v>5</v>
      </c>
      <c r="N127" s="181" t="s">
        <v>43</v>
      </c>
      <c r="O127" s="40"/>
      <c r="P127" s="182">
        <f t="shared" si="11"/>
        <v>0</v>
      </c>
      <c r="Q127" s="182">
        <v>0</v>
      </c>
      <c r="R127" s="182">
        <f t="shared" si="12"/>
        <v>0</v>
      </c>
      <c r="S127" s="182">
        <v>0</v>
      </c>
      <c r="T127" s="183">
        <f t="shared" si="13"/>
        <v>0</v>
      </c>
      <c r="AR127" s="23" t="s">
        <v>169</v>
      </c>
      <c r="AT127" s="23" t="s">
        <v>164</v>
      </c>
      <c r="AU127" s="23" t="s">
        <v>108</v>
      </c>
      <c r="AY127" s="23" t="s">
        <v>162</v>
      </c>
      <c r="BE127" s="184">
        <f t="shared" si="14"/>
        <v>0</v>
      </c>
      <c r="BF127" s="184">
        <f t="shared" si="15"/>
        <v>0</v>
      </c>
      <c r="BG127" s="184">
        <f t="shared" si="16"/>
        <v>0</v>
      </c>
      <c r="BH127" s="184">
        <f t="shared" si="17"/>
        <v>0</v>
      </c>
      <c r="BI127" s="184">
        <f t="shared" si="18"/>
        <v>0</v>
      </c>
      <c r="BJ127" s="23" t="s">
        <v>108</v>
      </c>
      <c r="BK127" s="184">
        <f t="shared" si="19"/>
        <v>0</v>
      </c>
      <c r="BL127" s="23" t="s">
        <v>169</v>
      </c>
      <c r="BM127" s="23" t="s">
        <v>526</v>
      </c>
    </row>
    <row r="128" spans="2:65" s="1" customFormat="1" ht="22.5" customHeight="1">
      <c r="B128" s="172"/>
      <c r="C128" s="173" t="s">
        <v>347</v>
      </c>
      <c r="D128" s="173" t="s">
        <v>164</v>
      </c>
      <c r="E128" s="174" t="s">
        <v>1312</v>
      </c>
      <c r="F128" s="175" t="s">
        <v>1313</v>
      </c>
      <c r="G128" s="176" t="s">
        <v>276</v>
      </c>
      <c r="H128" s="177">
        <v>2</v>
      </c>
      <c r="I128" s="178"/>
      <c r="J128" s="179">
        <f t="shared" si="10"/>
        <v>0</v>
      </c>
      <c r="K128" s="175" t="s">
        <v>5</v>
      </c>
      <c r="L128" s="39"/>
      <c r="M128" s="180" t="s">
        <v>5</v>
      </c>
      <c r="N128" s="181" t="s">
        <v>43</v>
      </c>
      <c r="O128" s="40"/>
      <c r="P128" s="182">
        <f t="shared" si="11"/>
        <v>0</v>
      </c>
      <c r="Q128" s="182">
        <v>0</v>
      </c>
      <c r="R128" s="182">
        <f t="shared" si="12"/>
        <v>0</v>
      </c>
      <c r="S128" s="182">
        <v>0</v>
      </c>
      <c r="T128" s="183">
        <f t="shared" si="13"/>
        <v>0</v>
      </c>
      <c r="AR128" s="23" t="s">
        <v>169</v>
      </c>
      <c r="AT128" s="23" t="s">
        <v>164</v>
      </c>
      <c r="AU128" s="23" t="s">
        <v>108</v>
      </c>
      <c r="AY128" s="23" t="s">
        <v>162</v>
      </c>
      <c r="BE128" s="184">
        <f t="shared" si="14"/>
        <v>0</v>
      </c>
      <c r="BF128" s="184">
        <f t="shared" si="15"/>
        <v>0</v>
      </c>
      <c r="BG128" s="184">
        <f t="shared" si="16"/>
        <v>0</v>
      </c>
      <c r="BH128" s="184">
        <f t="shared" si="17"/>
        <v>0</v>
      </c>
      <c r="BI128" s="184">
        <f t="shared" si="18"/>
        <v>0</v>
      </c>
      <c r="BJ128" s="23" t="s">
        <v>108</v>
      </c>
      <c r="BK128" s="184">
        <f t="shared" si="19"/>
        <v>0</v>
      </c>
      <c r="BL128" s="23" t="s">
        <v>169</v>
      </c>
      <c r="BM128" s="23" t="s">
        <v>534</v>
      </c>
    </row>
    <row r="129" spans="2:65" s="1" customFormat="1" ht="22.5" customHeight="1">
      <c r="B129" s="172"/>
      <c r="C129" s="173" t="s">
        <v>352</v>
      </c>
      <c r="D129" s="173" t="s">
        <v>164</v>
      </c>
      <c r="E129" s="174" t="s">
        <v>1314</v>
      </c>
      <c r="F129" s="175" t="s">
        <v>1315</v>
      </c>
      <c r="G129" s="176" t="s">
        <v>276</v>
      </c>
      <c r="H129" s="177">
        <v>2</v>
      </c>
      <c r="I129" s="178"/>
      <c r="J129" s="179">
        <f t="shared" si="10"/>
        <v>0</v>
      </c>
      <c r="K129" s="175" t="s">
        <v>5</v>
      </c>
      <c r="L129" s="39"/>
      <c r="M129" s="180" t="s">
        <v>5</v>
      </c>
      <c r="N129" s="181" t="s">
        <v>43</v>
      </c>
      <c r="O129" s="40"/>
      <c r="P129" s="182">
        <f t="shared" si="11"/>
        <v>0</v>
      </c>
      <c r="Q129" s="182">
        <v>0</v>
      </c>
      <c r="R129" s="182">
        <f t="shared" si="12"/>
        <v>0</v>
      </c>
      <c r="S129" s="182">
        <v>0</v>
      </c>
      <c r="T129" s="183">
        <f t="shared" si="13"/>
        <v>0</v>
      </c>
      <c r="AR129" s="23" t="s">
        <v>169</v>
      </c>
      <c r="AT129" s="23" t="s">
        <v>164</v>
      </c>
      <c r="AU129" s="23" t="s">
        <v>108</v>
      </c>
      <c r="AY129" s="23" t="s">
        <v>162</v>
      </c>
      <c r="BE129" s="184">
        <f t="shared" si="14"/>
        <v>0</v>
      </c>
      <c r="BF129" s="184">
        <f t="shared" si="15"/>
        <v>0</v>
      </c>
      <c r="BG129" s="184">
        <f t="shared" si="16"/>
        <v>0</v>
      </c>
      <c r="BH129" s="184">
        <f t="shared" si="17"/>
        <v>0</v>
      </c>
      <c r="BI129" s="184">
        <f t="shared" si="18"/>
        <v>0</v>
      </c>
      <c r="BJ129" s="23" t="s">
        <v>108</v>
      </c>
      <c r="BK129" s="184">
        <f t="shared" si="19"/>
        <v>0</v>
      </c>
      <c r="BL129" s="23" t="s">
        <v>169</v>
      </c>
      <c r="BM129" s="23" t="s">
        <v>542</v>
      </c>
    </row>
    <row r="130" spans="2:65" s="1" customFormat="1" ht="22.5" customHeight="1">
      <c r="B130" s="172"/>
      <c r="C130" s="173" t="s">
        <v>357</v>
      </c>
      <c r="D130" s="173" t="s">
        <v>164</v>
      </c>
      <c r="E130" s="174" t="s">
        <v>1316</v>
      </c>
      <c r="F130" s="175" t="s">
        <v>1317</v>
      </c>
      <c r="G130" s="176" t="s">
        <v>276</v>
      </c>
      <c r="H130" s="177">
        <v>4</v>
      </c>
      <c r="I130" s="178"/>
      <c r="J130" s="179">
        <f t="shared" si="10"/>
        <v>0</v>
      </c>
      <c r="K130" s="175" t="s">
        <v>5</v>
      </c>
      <c r="L130" s="39"/>
      <c r="M130" s="180" t="s">
        <v>5</v>
      </c>
      <c r="N130" s="181" t="s">
        <v>43</v>
      </c>
      <c r="O130" s="40"/>
      <c r="P130" s="182">
        <f t="shared" si="11"/>
        <v>0</v>
      </c>
      <c r="Q130" s="182">
        <v>0</v>
      </c>
      <c r="R130" s="182">
        <f t="shared" si="12"/>
        <v>0</v>
      </c>
      <c r="S130" s="182">
        <v>0</v>
      </c>
      <c r="T130" s="183">
        <f t="shared" si="13"/>
        <v>0</v>
      </c>
      <c r="AR130" s="23" t="s">
        <v>169</v>
      </c>
      <c r="AT130" s="23" t="s">
        <v>164</v>
      </c>
      <c r="AU130" s="23" t="s">
        <v>108</v>
      </c>
      <c r="AY130" s="23" t="s">
        <v>162</v>
      </c>
      <c r="BE130" s="184">
        <f t="shared" si="14"/>
        <v>0</v>
      </c>
      <c r="BF130" s="184">
        <f t="shared" si="15"/>
        <v>0</v>
      </c>
      <c r="BG130" s="184">
        <f t="shared" si="16"/>
        <v>0</v>
      </c>
      <c r="BH130" s="184">
        <f t="shared" si="17"/>
        <v>0</v>
      </c>
      <c r="BI130" s="184">
        <f t="shared" si="18"/>
        <v>0</v>
      </c>
      <c r="BJ130" s="23" t="s">
        <v>108</v>
      </c>
      <c r="BK130" s="184">
        <f t="shared" si="19"/>
        <v>0</v>
      </c>
      <c r="BL130" s="23" t="s">
        <v>169</v>
      </c>
      <c r="BM130" s="23" t="s">
        <v>550</v>
      </c>
    </row>
    <row r="131" spans="2:65" s="1" customFormat="1" ht="22.5" customHeight="1">
      <c r="B131" s="172"/>
      <c r="C131" s="173" t="s">
        <v>361</v>
      </c>
      <c r="D131" s="173" t="s">
        <v>164</v>
      </c>
      <c r="E131" s="174" t="s">
        <v>1318</v>
      </c>
      <c r="F131" s="175" t="s">
        <v>1319</v>
      </c>
      <c r="G131" s="176" t="s">
        <v>276</v>
      </c>
      <c r="H131" s="177">
        <v>9</v>
      </c>
      <c r="I131" s="178"/>
      <c r="J131" s="179">
        <f t="shared" si="10"/>
        <v>0</v>
      </c>
      <c r="K131" s="175" t="s">
        <v>5</v>
      </c>
      <c r="L131" s="39"/>
      <c r="M131" s="180" t="s">
        <v>5</v>
      </c>
      <c r="N131" s="181" t="s">
        <v>43</v>
      </c>
      <c r="O131" s="40"/>
      <c r="P131" s="182">
        <f t="shared" si="11"/>
        <v>0</v>
      </c>
      <c r="Q131" s="182">
        <v>0</v>
      </c>
      <c r="R131" s="182">
        <f t="shared" si="12"/>
        <v>0</v>
      </c>
      <c r="S131" s="182">
        <v>0</v>
      </c>
      <c r="T131" s="183">
        <f t="shared" si="13"/>
        <v>0</v>
      </c>
      <c r="AR131" s="23" t="s">
        <v>169</v>
      </c>
      <c r="AT131" s="23" t="s">
        <v>164</v>
      </c>
      <c r="AU131" s="23" t="s">
        <v>108</v>
      </c>
      <c r="AY131" s="23" t="s">
        <v>162</v>
      </c>
      <c r="BE131" s="184">
        <f t="shared" si="14"/>
        <v>0</v>
      </c>
      <c r="BF131" s="184">
        <f t="shared" si="15"/>
        <v>0</v>
      </c>
      <c r="BG131" s="184">
        <f t="shared" si="16"/>
        <v>0</v>
      </c>
      <c r="BH131" s="184">
        <f t="shared" si="17"/>
        <v>0</v>
      </c>
      <c r="BI131" s="184">
        <f t="shared" si="18"/>
        <v>0</v>
      </c>
      <c r="BJ131" s="23" t="s">
        <v>108</v>
      </c>
      <c r="BK131" s="184">
        <f t="shared" si="19"/>
        <v>0</v>
      </c>
      <c r="BL131" s="23" t="s">
        <v>169</v>
      </c>
      <c r="BM131" s="23" t="s">
        <v>558</v>
      </c>
    </row>
    <row r="132" spans="2:65" s="1" customFormat="1" ht="31.5" customHeight="1">
      <c r="B132" s="172"/>
      <c r="C132" s="173" t="s">
        <v>365</v>
      </c>
      <c r="D132" s="173" t="s">
        <v>164</v>
      </c>
      <c r="E132" s="174" t="s">
        <v>1320</v>
      </c>
      <c r="F132" s="175" t="s">
        <v>1321</v>
      </c>
      <c r="G132" s="176" t="s">
        <v>276</v>
      </c>
      <c r="H132" s="177">
        <v>2</v>
      </c>
      <c r="I132" s="178"/>
      <c r="J132" s="179">
        <f t="shared" si="10"/>
        <v>0</v>
      </c>
      <c r="K132" s="175" t="s">
        <v>5</v>
      </c>
      <c r="L132" s="39"/>
      <c r="M132" s="180" t="s">
        <v>5</v>
      </c>
      <c r="N132" s="181" t="s">
        <v>43</v>
      </c>
      <c r="O132" s="40"/>
      <c r="P132" s="182">
        <f t="shared" si="11"/>
        <v>0</v>
      </c>
      <c r="Q132" s="182">
        <v>0</v>
      </c>
      <c r="R132" s="182">
        <f t="shared" si="12"/>
        <v>0</v>
      </c>
      <c r="S132" s="182">
        <v>0</v>
      </c>
      <c r="T132" s="183">
        <f t="shared" si="13"/>
        <v>0</v>
      </c>
      <c r="AR132" s="23" t="s">
        <v>169</v>
      </c>
      <c r="AT132" s="23" t="s">
        <v>164</v>
      </c>
      <c r="AU132" s="23" t="s">
        <v>108</v>
      </c>
      <c r="AY132" s="23" t="s">
        <v>162</v>
      </c>
      <c r="BE132" s="184">
        <f t="shared" si="14"/>
        <v>0</v>
      </c>
      <c r="BF132" s="184">
        <f t="shared" si="15"/>
        <v>0</v>
      </c>
      <c r="BG132" s="184">
        <f t="shared" si="16"/>
        <v>0</v>
      </c>
      <c r="BH132" s="184">
        <f t="shared" si="17"/>
        <v>0</v>
      </c>
      <c r="BI132" s="184">
        <f t="shared" si="18"/>
        <v>0</v>
      </c>
      <c r="BJ132" s="23" t="s">
        <v>108</v>
      </c>
      <c r="BK132" s="184">
        <f t="shared" si="19"/>
        <v>0</v>
      </c>
      <c r="BL132" s="23" t="s">
        <v>169</v>
      </c>
      <c r="BM132" s="23" t="s">
        <v>567</v>
      </c>
    </row>
    <row r="133" spans="2:65" s="1" customFormat="1" ht="22.5" customHeight="1">
      <c r="B133" s="172"/>
      <c r="C133" s="173" t="s">
        <v>369</v>
      </c>
      <c r="D133" s="173" t="s">
        <v>164</v>
      </c>
      <c r="E133" s="174" t="s">
        <v>1322</v>
      </c>
      <c r="F133" s="175" t="s">
        <v>1323</v>
      </c>
      <c r="G133" s="176" t="s">
        <v>422</v>
      </c>
      <c r="H133" s="177">
        <v>332</v>
      </c>
      <c r="I133" s="178"/>
      <c r="J133" s="179">
        <f t="shared" si="10"/>
        <v>0</v>
      </c>
      <c r="K133" s="175" t="s">
        <v>5</v>
      </c>
      <c r="L133" s="39"/>
      <c r="M133" s="180" t="s">
        <v>5</v>
      </c>
      <c r="N133" s="181" t="s">
        <v>43</v>
      </c>
      <c r="O133" s="40"/>
      <c r="P133" s="182">
        <f t="shared" si="11"/>
        <v>0</v>
      </c>
      <c r="Q133" s="182">
        <v>0</v>
      </c>
      <c r="R133" s="182">
        <f t="shared" si="12"/>
        <v>0</v>
      </c>
      <c r="S133" s="182">
        <v>0</v>
      </c>
      <c r="T133" s="183">
        <f t="shared" si="13"/>
        <v>0</v>
      </c>
      <c r="AR133" s="23" t="s">
        <v>169</v>
      </c>
      <c r="AT133" s="23" t="s">
        <v>164</v>
      </c>
      <c r="AU133" s="23" t="s">
        <v>108</v>
      </c>
      <c r="AY133" s="23" t="s">
        <v>162</v>
      </c>
      <c r="BE133" s="184">
        <f t="shared" si="14"/>
        <v>0</v>
      </c>
      <c r="BF133" s="184">
        <f t="shared" si="15"/>
        <v>0</v>
      </c>
      <c r="BG133" s="184">
        <f t="shared" si="16"/>
        <v>0</v>
      </c>
      <c r="BH133" s="184">
        <f t="shared" si="17"/>
        <v>0</v>
      </c>
      <c r="BI133" s="184">
        <f t="shared" si="18"/>
        <v>0</v>
      </c>
      <c r="BJ133" s="23" t="s">
        <v>108</v>
      </c>
      <c r="BK133" s="184">
        <f t="shared" si="19"/>
        <v>0</v>
      </c>
      <c r="BL133" s="23" t="s">
        <v>169</v>
      </c>
      <c r="BM133" s="23" t="s">
        <v>576</v>
      </c>
    </row>
    <row r="134" spans="2:65" s="1" customFormat="1" ht="22.5" customHeight="1">
      <c r="B134" s="172"/>
      <c r="C134" s="173" t="s">
        <v>376</v>
      </c>
      <c r="D134" s="173" t="s">
        <v>164</v>
      </c>
      <c r="E134" s="174" t="s">
        <v>1324</v>
      </c>
      <c r="F134" s="175" t="s">
        <v>1325</v>
      </c>
      <c r="G134" s="176" t="s">
        <v>211</v>
      </c>
      <c r="H134" s="177">
        <v>0.63900000000000001</v>
      </c>
      <c r="I134" s="178"/>
      <c r="J134" s="179">
        <f t="shared" si="10"/>
        <v>0</v>
      </c>
      <c r="K134" s="175" t="s">
        <v>5</v>
      </c>
      <c r="L134" s="39"/>
      <c r="M134" s="180" t="s">
        <v>5</v>
      </c>
      <c r="N134" s="181" t="s">
        <v>43</v>
      </c>
      <c r="O134" s="40"/>
      <c r="P134" s="182">
        <f t="shared" si="11"/>
        <v>0</v>
      </c>
      <c r="Q134" s="182">
        <v>0</v>
      </c>
      <c r="R134" s="182">
        <f t="shared" si="12"/>
        <v>0</v>
      </c>
      <c r="S134" s="182">
        <v>0</v>
      </c>
      <c r="T134" s="183">
        <f t="shared" si="13"/>
        <v>0</v>
      </c>
      <c r="AR134" s="23" t="s">
        <v>169</v>
      </c>
      <c r="AT134" s="23" t="s">
        <v>164</v>
      </c>
      <c r="AU134" s="23" t="s">
        <v>108</v>
      </c>
      <c r="AY134" s="23" t="s">
        <v>162</v>
      </c>
      <c r="BE134" s="184">
        <f t="shared" si="14"/>
        <v>0</v>
      </c>
      <c r="BF134" s="184">
        <f t="shared" si="15"/>
        <v>0</v>
      </c>
      <c r="BG134" s="184">
        <f t="shared" si="16"/>
        <v>0</v>
      </c>
      <c r="BH134" s="184">
        <f t="shared" si="17"/>
        <v>0</v>
      </c>
      <c r="BI134" s="184">
        <f t="shared" si="18"/>
        <v>0</v>
      </c>
      <c r="BJ134" s="23" t="s">
        <v>108</v>
      </c>
      <c r="BK134" s="184">
        <f t="shared" si="19"/>
        <v>0</v>
      </c>
      <c r="BL134" s="23" t="s">
        <v>169</v>
      </c>
      <c r="BM134" s="23" t="s">
        <v>586</v>
      </c>
    </row>
    <row r="135" spans="2:65" s="1" customFormat="1" ht="22.5" customHeight="1">
      <c r="B135" s="172"/>
      <c r="C135" s="173" t="s">
        <v>383</v>
      </c>
      <c r="D135" s="173" t="s">
        <v>164</v>
      </c>
      <c r="E135" s="174" t="s">
        <v>1326</v>
      </c>
      <c r="F135" s="175" t="s">
        <v>1327</v>
      </c>
      <c r="G135" s="176" t="s">
        <v>211</v>
      </c>
      <c r="H135" s="177">
        <v>0.63900000000000001</v>
      </c>
      <c r="I135" s="178"/>
      <c r="J135" s="179">
        <f t="shared" si="10"/>
        <v>0</v>
      </c>
      <c r="K135" s="175" t="s">
        <v>5</v>
      </c>
      <c r="L135" s="39"/>
      <c r="M135" s="180" t="s">
        <v>5</v>
      </c>
      <c r="N135" s="181" t="s">
        <v>43</v>
      </c>
      <c r="O135" s="40"/>
      <c r="P135" s="182">
        <f t="shared" si="11"/>
        <v>0</v>
      </c>
      <c r="Q135" s="182">
        <v>0</v>
      </c>
      <c r="R135" s="182">
        <f t="shared" si="12"/>
        <v>0</v>
      </c>
      <c r="S135" s="182">
        <v>0</v>
      </c>
      <c r="T135" s="183">
        <f t="shared" si="13"/>
        <v>0</v>
      </c>
      <c r="AR135" s="23" t="s">
        <v>169</v>
      </c>
      <c r="AT135" s="23" t="s">
        <v>164</v>
      </c>
      <c r="AU135" s="23" t="s">
        <v>108</v>
      </c>
      <c r="AY135" s="23" t="s">
        <v>162</v>
      </c>
      <c r="BE135" s="184">
        <f t="shared" si="14"/>
        <v>0</v>
      </c>
      <c r="BF135" s="184">
        <f t="shared" si="15"/>
        <v>0</v>
      </c>
      <c r="BG135" s="184">
        <f t="shared" si="16"/>
        <v>0</v>
      </c>
      <c r="BH135" s="184">
        <f t="shared" si="17"/>
        <v>0</v>
      </c>
      <c r="BI135" s="184">
        <f t="shared" si="18"/>
        <v>0</v>
      </c>
      <c r="BJ135" s="23" t="s">
        <v>108</v>
      </c>
      <c r="BK135" s="184">
        <f t="shared" si="19"/>
        <v>0</v>
      </c>
      <c r="BL135" s="23" t="s">
        <v>169</v>
      </c>
      <c r="BM135" s="23" t="s">
        <v>594</v>
      </c>
    </row>
    <row r="136" spans="2:65" s="10" customFormat="1" ht="29.85" customHeight="1">
      <c r="B136" s="158"/>
      <c r="D136" s="169" t="s">
        <v>70</v>
      </c>
      <c r="E136" s="170" t="s">
        <v>1328</v>
      </c>
      <c r="F136" s="170" t="s">
        <v>1329</v>
      </c>
      <c r="I136" s="161"/>
      <c r="J136" s="171">
        <f>BK136</f>
        <v>0</v>
      </c>
      <c r="L136" s="158"/>
      <c r="M136" s="163"/>
      <c r="N136" s="164"/>
      <c r="O136" s="164"/>
      <c r="P136" s="165">
        <f>SUM(P137:P138)</f>
        <v>0</v>
      </c>
      <c r="Q136" s="164"/>
      <c r="R136" s="165">
        <f>SUM(R137:R138)</f>
        <v>0</v>
      </c>
      <c r="S136" s="164"/>
      <c r="T136" s="166">
        <f>SUM(T137:T138)</f>
        <v>0</v>
      </c>
      <c r="AR136" s="159" t="s">
        <v>76</v>
      </c>
      <c r="AT136" s="167" t="s">
        <v>70</v>
      </c>
      <c r="AU136" s="167" t="s">
        <v>76</v>
      </c>
      <c r="AY136" s="159" t="s">
        <v>162</v>
      </c>
      <c r="BK136" s="168">
        <f>SUM(BK137:BK138)</f>
        <v>0</v>
      </c>
    </row>
    <row r="137" spans="2:65" s="1" customFormat="1" ht="22.5" customHeight="1">
      <c r="B137" s="172"/>
      <c r="C137" s="173" t="s">
        <v>387</v>
      </c>
      <c r="D137" s="173" t="s">
        <v>164</v>
      </c>
      <c r="E137" s="174" t="s">
        <v>1330</v>
      </c>
      <c r="F137" s="175" t="s">
        <v>1331</v>
      </c>
      <c r="G137" s="176" t="s">
        <v>1332</v>
      </c>
      <c r="H137" s="177">
        <v>2</v>
      </c>
      <c r="I137" s="178"/>
      <c r="J137" s="179">
        <f>ROUND(I137*H137,2)</f>
        <v>0</v>
      </c>
      <c r="K137" s="175" t="s">
        <v>5</v>
      </c>
      <c r="L137" s="39"/>
      <c r="M137" s="180" t="s">
        <v>5</v>
      </c>
      <c r="N137" s="181" t="s">
        <v>43</v>
      </c>
      <c r="O137" s="40"/>
      <c r="P137" s="182">
        <f>O137*H137</f>
        <v>0</v>
      </c>
      <c r="Q137" s="182">
        <v>0</v>
      </c>
      <c r="R137" s="182">
        <f>Q137*H137</f>
        <v>0</v>
      </c>
      <c r="S137" s="182">
        <v>0</v>
      </c>
      <c r="T137" s="183">
        <f>S137*H137</f>
        <v>0</v>
      </c>
      <c r="AR137" s="23" t="s">
        <v>169</v>
      </c>
      <c r="AT137" s="23" t="s">
        <v>164</v>
      </c>
      <c r="AU137" s="23" t="s">
        <v>108</v>
      </c>
      <c r="AY137" s="23" t="s">
        <v>162</v>
      </c>
      <c r="BE137" s="184">
        <f>IF(N137="základní",J137,0)</f>
        <v>0</v>
      </c>
      <c r="BF137" s="184">
        <f>IF(N137="snížená",J137,0)</f>
        <v>0</v>
      </c>
      <c r="BG137" s="184">
        <f>IF(N137="zákl. přenesená",J137,0)</f>
        <v>0</v>
      </c>
      <c r="BH137" s="184">
        <f>IF(N137="sníž. přenesená",J137,0)</f>
        <v>0</v>
      </c>
      <c r="BI137" s="184">
        <f>IF(N137="nulová",J137,0)</f>
        <v>0</v>
      </c>
      <c r="BJ137" s="23" t="s">
        <v>108</v>
      </c>
      <c r="BK137" s="184">
        <f>ROUND(I137*H137,2)</f>
        <v>0</v>
      </c>
      <c r="BL137" s="23" t="s">
        <v>169</v>
      </c>
      <c r="BM137" s="23" t="s">
        <v>605</v>
      </c>
    </row>
    <row r="138" spans="2:65" s="1" customFormat="1" ht="22.5" customHeight="1">
      <c r="B138" s="172"/>
      <c r="C138" s="173" t="s">
        <v>396</v>
      </c>
      <c r="D138" s="173" t="s">
        <v>164</v>
      </c>
      <c r="E138" s="174" t="s">
        <v>1333</v>
      </c>
      <c r="F138" s="175" t="s">
        <v>1334</v>
      </c>
      <c r="G138" s="176" t="s">
        <v>211</v>
      </c>
      <c r="H138" s="177">
        <v>7.0000000000000001E-3</v>
      </c>
      <c r="I138" s="178"/>
      <c r="J138" s="179">
        <f>ROUND(I138*H138,2)</f>
        <v>0</v>
      </c>
      <c r="K138" s="175" t="s">
        <v>5</v>
      </c>
      <c r="L138" s="39"/>
      <c r="M138" s="180" t="s">
        <v>5</v>
      </c>
      <c r="N138" s="181" t="s">
        <v>43</v>
      </c>
      <c r="O138" s="40"/>
      <c r="P138" s="182">
        <f>O138*H138</f>
        <v>0</v>
      </c>
      <c r="Q138" s="182">
        <v>0</v>
      </c>
      <c r="R138" s="182">
        <f>Q138*H138</f>
        <v>0</v>
      </c>
      <c r="S138" s="182">
        <v>0</v>
      </c>
      <c r="T138" s="183">
        <f>S138*H138</f>
        <v>0</v>
      </c>
      <c r="AR138" s="23" t="s">
        <v>169</v>
      </c>
      <c r="AT138" s="23" t="s">
        <v>164</v>
      </c>
      <c r="AU138" s="23" t="s">
        <v>108</v>
      </c>
      <c r="AY138" s="23" t="s">
        <v>162</v>
      </c>
      <c r="BE138" s="184">
        <f>IF(N138="základní",J138,0)</f>
        <v>0</v>
      </c>
      <c r="BF138" s="184">
        <f>IF(N138="snížená",J138,0)</f>
        <v>0</v>
      </c>
      <c r="BG138" s="184">
        <f>IF(N138="zákl. přenesená",J138,0)</f>
        <v>0</v>
      </c>
      <c r="BH138" s="184">
        <f>IF(N138="sníž. přenesená",J138,0)</f>
        <v>0</v>
      </c>
      <c r="BI138" s="184">
        <f>IF(N138="nulová",J138,0)</f>
        <v>0</v>
      </c>
      <c r="BJ138" s="23" t="s">
        <v>108</v>
      </c>
      <c r="BK138" s="184">
        <f>ROUND(I138*H138,2)</f>
        <v>0</v>
      </c>
      <c r="BL138" s="23" t="s">
        <v>169</v>
      </c>
      <c r="BM138" s="23" t="s">
        <v>620</v>
      </c>
    </row>
    <row r="139" spans="2:65" s="10" customFormat="1" ht="29.85" customHeight="1">
      <c r="B139" s="158"/>
      <c r="D139" s="169" t="s">
        <v>70</v>
      </c>
      <c r="E139" s="170" t="s">
        <v>1335</v>
      </c>
      <c r="F139" s="170" t="s">
        <v>1336</v>
      </c>
      <c r="I139" s="161"/>
      <c r="J139" s="171">
        <f>BK139</f>
        <v>0</v>
      </c>
      <c r="L139" s="158"/>
      <c r="M139" s="163"/>
      <c r="N139" s="164"/>
      <c r="O139" s="164"/>
      <c r="P139" s="165">
        <f>SUM(P140:P164)</f>
        <v>0</v>
      </c>
      <c r="Q139" s="164"/>
      <c r="R139" s="165">
        <f>SUM(R140:R164)</f>
        <v>0</v>
      </c>
      <c r="S139" s="164"/>
      <c r="T139" s="166">
        <f>SUM(T140:T164)</f>
        <v>0</v>
      </c>
      <c r="AR139" s="159" t="s">
        <v>76</v>
      </c>
      <c r="AT139" s="167" t="s">
        <v>70</v>
      </c>
      <c r="AU139" s="167" t="s">
        <v>76</v>
      </c>
      <c r="AY139" s="159" t="s">
        <v>162</v>
      </c>
      <c r="BK139" s="168">
        <f>SUM(BK140:BK164)</f>
        <v>0</v>
      </c>
    </row>
    <row r="140" spans="2:65" s="1" customFormat="1" ht="22.5" customHeight="1">
      <c r="B140" s="172"/>
      <c r="C140" s="173" t="s">
        <v>400</v>
      </c>
      <c r="D140" s="173" t="s">
        <v>164</v>
      </c>
      <c r="E140" s="174" t="s">
        <v>1337</v>
      </c>
      <c r="F140" s="175" t="s">
        <v>1338</v>
      </c>
      <c r="G140" s="176" t="s">
        <v>1332</v>
      </c>
      <c r="H140" s="177">
        <v>7</v>
      </c>
      <c r="I140" s="178"/>
      <c r="J140" s="179">
        <f t="shared" ref="J140:J164" si="20">ROUND(I140*H140,2)</f>
        <v>0</v>
      </c>
      <c r="K140" s="175" t="s">
        <v>5</v>
      </c>
      <c r="L140" s="39"/>
      <c r="M140" s="180" t="s">
        <v>5</v>
      </c>
      <c r="N140" s="181" t="s">
        <v>43</v>
      </c>
      <c r="O140" s="40"/>
      <c r="P140" s="182">
        <f t="shared" ref="P140:P164" si="21">O140*H140</f>
        <v>0</v>
      </c>
      <c r="Q140" s="182">
        <v>0</v>
      </c>
      <c r="R140" s="182">
        <f t="shared" ref="R140:R164" si="22">Q140*H140</f>
        <v>0</v>
      </c>
      <c r="S140" s="182">
        <v>0</v>
      </c>
      <c r="T140" s="183">
        <f t="shared" ref="T140:T164" si="23">S140*H140</f>
        <v>0</v>
      </c>
      <c r="AR140" s="23" t="s">
        <v>169</v>
      </c>
      <c r="AT140" s="23" t="s">
        <v>164</v>
      </c>
      <c r="AU140" s="23" t="s">
        <v>108</v>
      </c>
      <c r="AY140" s="23" t="s">
        <v>162</v>
      </c>
      <c r="BE140" s="184">
        <f t="shared" ref="BE140:BE164" si="24">IF(N140="základní",J140,0)</f>
        <v>0</v>
      </c>
      <c r="BF140" s="184">
        <f t="shared" ref="BF140:BF164" si="25">IF(N140="snížená",J140,0)</f>
        <v>0</v>
      </c>
      <c r="BG140" s="184">
        <f t="shared" ref="BG140:BG164" si="26">IF(N140="zákl. přenesená",J140,0)</f>
        <v>0</v>
      </c>
      <c r="BH140" s="184">
        <f t="shared" ref="BH140:BH164" si="27">IF(N140="sníž. přenesená",J140,0)</f>
        <v>0</v>
      </c>
      <c r="BI140" s="184">
        <f t="shared" ref="BI140:BI164" si="28">IF(N140="nulová",J140,0)</f>
        <v>0</v>
      </c>
      <c r="BJ140" s="23" t="s">
        <v>108</v>
      </c>
      <c r="BK140" s="184">
        <f t="shared" ref="BK140:BK164" si="29">ROUND(I140*H140,2)</f>
        <v>0</v>
      </c>
      <c r="BL140" s="23" t="s">
        <v>169</v>
      </c>
      <c r="BM140" s="23" t="s">
        <v>631</v>
      </c>
    </row>
    <row r="141" spans="2:65" s="1" customFormat="1" ht="22.5" customHeight="1">
      <c r="B141" s="172"/>
      <c r="C141" s="173" t="s">
        <v>404</v>
      </c>
      <c r="D141" s="173" t="s">
        <v>164</v>
      </c>
      <c r="E141" s="174" t="s">
        <v>1339</v>
      </c>
      <c r="F141" s="175" t="s">
        <v>1340</v>
      </c>
      <c r="G141" s="176" t="s">
        <v>1332</v>
      </c>
      <c r="H141" s="177">
        <v>4</v>
      </c>
      <c r="I141" s="178"/>
      <c r="J141" s="179">
        <f t="shared" si="20"/>
        <v>0</v>
      </c>
      <c r="K141" s="175" t="s">
        <v>5</v>
      </c>
      <c r="L141" s="39"/>
      <c r="M141" s="180" t="s">
        <v>5</v>
      </c>
      <c r="N141" s="181" t="s">
        <v>43</v>
      </c>
      <c r="O141" s="40"/>
      <c r="P141" s="182">
        <f t="shared" si="21"/>
        <v>0</v>
      </c>
      <c r="Q141" s="182">
        <v>0</v>
      </c>
      <c r="R141" s="182">
        <f t="shared" si="22"/>
        <v>0</v>
      </c>
      <c r="S141" s="182">
        <v>0</v>
      </c>
      <c r="T141" s="183">
        <f t="shared" si="23"/>
        <v>0</v>
      </c>
      <c r="AR141" s="23" t="s">
        <v>169</v>
      </c>
      <c r="AT141" s="23" t="s">
        <v>164</v>
      </c>
      <c r="AU141" s="23" t="s">
        <v>108</v>
      </c>
      <c r="AY141" s="23" t="s">
        <v>162</v>
      </c>
      <c r="BE141" s="184">
        <f t="shared" si="24"/>
        <v>0</v>
      </c>
      <c r="BF141" s="184">
        <f t="shared" si="25"/>
        <v>0</v>
      </c>
      <c r="BG141" s="184">
        <f t="shared" si="26"/>
        <v>0</v>
      </c>
      <c r="BH141" s="184">
        <f t="shared" si="27"/>
        <v>0</v>
      </c>
      <c r="BI141" s="184">
        <f t="shared" si="28"/>
        <v>0</v>
      </c>
      <c r="BJ141" s="23" t="s">
        <v>108</v>
      </c>
      <c r="BK141" s="184">
        <f t="shared" si="29"/>
        <v>0</v>
      </c>
      <c r="BL141" s="23" t="s">
        <v>169</v>
      </c>
      <c r="BM141" s="23" t="s">
        <v>639</v>
      </c>
    </row>
    <row r="142" spans="2:65" s="1" customFormat="1" ht="22.5" customHeight="1">
      <c r="B142" s="172"/>
      <c r="C142" s="173" t="s">
        <v>409</v>
      </c>
      <c r="D142" s="173" t="s">
        <v>164</v>
      </c>
      <c r="E142" s="174" t="s">
        <v>1341</v>
      </c>
      <c r="F142" s="175" t="s">
        <v>1342</v>
      </c>
      <c r="G142" s="176" t="s">
        <v>1332</v>
      </c>
      <c r="H142" s="177">
        <v>3</v>
      </c>
      <c r="I142" s="178"/>
      <c r="J142" s="179">
        <f t="shared" si="20"/>
        <v>0</v>
      </c>
      <c r="K142" s="175" t="s">
        <v>5</v>
      </c>
      <c r="L142" s="39"/>
      <c r="M142" s="180" t="s">
        <v>5</v>
      </c>
      <c r="N142" s="181" t="s">
        <v>43</v>
      </c>
      <c r="O142" s="40"/>
      <c r="P142" s="182">
        <f t="shared" si="21"/>
        <v>0</v>
      </c>
      <c r="Q142" s="182">
        <v>0</v>
      </c>
      <c r="R142" s="182">
        <f t="shared" si="22"/>
        <v>0</v>
      </c>
      <c r="S142" s="182">
        <v>0</v>
      </c>
      <c r="T142" s="183">
        <f t="shared" si="23"/>
        <v>0</v>
      </c>
      <c r="AR142" s="23" t="s">
        <v>169</v>
      </c>
      <c r="AT142" s="23" t="s">
        <v>164</v>
      </c>
      <c r="AU142" s="23" t="s">
        <v>108</v>
      </c>
      <c r="AY142" s="23" t="s">
        <v>162</v>
      </c>
      <c r="BE142" s="184">
        <f t="shared" si="24"/>
        <v>0</v>
      </c>
      <c r="BF142" s="184">
        <f t="shared" si="25"/>
        <v>0</v>
      </c>
      <c r="BG142" s="184">
        <f t="shared" si="26"/>
        <v>0</v>
      </c>
      <c r="BH142" s="184">
        <f t="shared" si="27"/>
        <v>0</v>
      </c>
      <c r="BI142" s="184">
        <f t="shared" si="28"/>
        <v>0</v>
      </c>
      <c r="BJ142" s="23" t="s">
        <v>108</v>
      </c>
      <c r="BK142" s="184">
        <f t="shared" si="29"/>
        <v>0</v>
      </c>
      <c r="BL142" s="23" t="s">
        <v>169</v>
      </c>
      <c r="BM142" s="23" t="s">
        <v>648</v>
      </c>
    </row>
    <row r="143" spans="2:65" s="1" customFormat="1" ht="31.5" customHeight="1">
      <c r="B143" s="172"/>
      <c r="C143" s="173" t="s">
        <v>414</v>
      </c>
      <c r="D143" s="173" t="s">
        <v>164</v>
      </c>
      <c r="E143" s="174" t="s">
        <v>1343</v>
      </c>
      <c r="F143" s="175" t="s">
        <v>1344</v>
      </c>
      <c r="G143" s="176" t="s">
        <v>1332</v>
      </c>
      <c r="H143" s="177">
        <v>2</v>
      </c>
      <c r="I143" s="178"/>
      <c r="J143" s="179">
        <f t="shared" si="20"/>
        <v>0</v>
      </c>
      <c r="K143" s="175" t="s">
        <v>5</v>
      </c>
      <c r="L143" s="39"/>
      <c r="M143" s="180" t="s">
        <v>5</v>
      </c>
      <c r="N143" s="181" t="s">
        <v>43</v>
      </c>
      <c r="O143" s="40"/>
      <c r="P143" s="182">
        <f t="shared" si="21"/>
        <v>0</v>
      </c>
      <c r="Q143" s="182">
        <v>0</v>
      </c>
      <c r="R143" s="182">
        <f t="shared" si="22"/>
        <v>0</v>
      </c>
      <c r="S143" s="182">
        <v>0</v>
      </c>
      <c r="T143" s="183">
        <f t="shared" si="23"/>
        <v>0</v>
      </c>
      <c r="AR143" s="23" t="s">
        <v>169</v>
      </c>
      <c r="AT143" s="23" t="s">
        <v>164</v>
      </c>
      <c r="AU143" s="23" t="s">
        <v>108</v>
      </c>
      <c r="AY143" s="23" t="s">
        <v>162</v>
      </c>
      <c r="BE143" s="184">
        <f t="shared" si="24"/>
        <v>0</v>
      </c>
      <c r="BF143" s="184">
        <f t="shared" si="25"/>
        <v>0</v>
      </c>
      <c r="BG143" s="184">
        <f t="shared" si="26"/>
        <v>0</v>
      </c>
      <c r="BH143" s="184">
        <f t="shared" si="27"/>
        <v>0</v>
      </c>
      <c r="BI143" s="184">
        <f t="shared" si="28"/>
        <v>0</v>
      </c>
      <c r="BJ143" s="23" t="s">
        <v>108</v>
      </c>
      <c r="BK143" s="184">
        <f t="shared" si="29"/>
        <v>0</v>
      </c>
      <c r="BL143" s="23" t="s">
        <v>169</v>
      </c>
      <c r="BM143" s="23" t="s">
        <v>656</v>
      </c>
    </row>
    <row r="144" spans="2:65" s="1" customFormat="1" ht="22.5" customHeight="1">
      <c r="B144" s="172"/>
      <c r="C144" s="173" t="s">
        <v>419</v>
      </c>
      <c r="D144" s="173" t="s">
        <v>164</v>
      </c>
      <c r="E144" s="174" t="s">
        <v>1345</v>
      </c>
      <c r="F144" s="175" t="s">
        <v>1346</v>
      </c>
      <c r="G144" s="176" t="s">
        <v>1332</v>
      </c>
      <c r="H144" s="177">
        <v>2</v>
      </c>
      <c r="I144" s="178"/>
      <c r="J144" s="179">
        <f t="shared" si="20"/>
        <v>0</v>
      </c>
      <c r="K144" s="175" t="s">
        <v>5</v>
      </c>
      <c r="L144" s="39"/>
      <c r="M144" s="180" t="s">
        <v>5</v>
      </c>
      <c r="N144" s="181" t="s">
        <v>43</v>
      </c>
      <c r="O144" s="40"/>
      <c r="P144" s="182">
        <f t="shared" si="21"/>
        <v>0</v>
      </c>
      <c r="Q144" s="182">
        <v>0</v>
      </c>
      <c r="R144" s="182">
        <f t="shared" si="22"/>
        <v>0</v>
      </c>
      <c r="S144" s="182">
        <v>0</v>
      </c>
      <c r="T144" s="183">
        <f t="shared" si="23"/>
        <v>0</v>
      </c>
      <c r="AR144" s="23" t="s">
        <v>169</v>
      </c>
      <c r="AT144" s="23" t="s">
        <v>164</v>
      </c>
      <c r="AU144" s="23" t="s">
        <v>108</v>
      </c>
      <c r="AY144" s="23" t="s">
        <v>162</v>
      </c>
      <c r="BE144" s="184">
        <f t="shared" si="24"/>
        <v>0</v>
      </c>
      <c r="BF144" s="184">
        <f t="shared" si="25"/>
        <v>0</v>
      </c>
      <c r="BG144" s="184">
        <f t="shared" si="26"/>
        <v>0</v>
      </c>
      <c r="BH144" s="184">
        <f t="shared" si="27"/>
        <v>0</v>
      </c>
      <c r="BI144" s="184">
        <f t="shared" si="28"/>
        <v>0</v>
      </c>
      <c r="BJ144" s="23" t="s">
        <v>108</v>
      </c>
      <c r="BK144" s="184">
        <f t="shared" si="29"/>
        <v>0</v>
      </c>
      <c r="BL144" s="23" t="s">
        <v>169</v>
      </c>
      <c r="BM144" s="23" t="s">
        <v>667</v>
      </c>
    </row>
    <row r="145" spans="2:65" s="1" customFormat="1" ht="22.5" customHeight="1">
      <c r="B145" s="172"/>
      <c r="C145" s="173" t="s">
        <v>425</v>
      </c>
      <c r="D145" s="173" t="s">
        <v>164</v>
      </c>
      <c r="E145" s="174" t="s">
        <v>1347</v>
      </c>
      <c r="F145" s="175" t="s">
        <v>1348</v>
      </c>
      <c r="G145" s="176" t="s">
        <v>1332</v>
      </c>
      <c r="H145" s="177">
        <v>1</v>
      </c>
      <c r="I145" s="178"/>
      <c r="J145" s="179">
        <f t="shared" si="20"/>
        <v>0</v>
      </c>
      <c r="K145" s="175" t="s">
        <v>5</v>
      </c>
      <c r="L145" s="39"/>
      <c r="M145" s="180" t="s">
        <v>5</v>
      </c>
      <c r="N145" s="181" t="s">
        <v>43</v>
      </c>
      <c r="O145" s="40"/>
      <c r="P145" s="182">
        <f t="shared" si="21"/>
        <v>0</v>
      </c>
      <c r="Q145" s="182">
        <v>0</v>
      </c>
      <c r="R145" s="182">
        <f t="shared" si="22"/>
        <v>0</v>
      </c>
      <c r="S145" s="182">
        <v>0</v>
      </c>
      <c r="T145" s="183">
        <f t="shared" si="23"/>
        <v>0</v>
      </c>
      <c r="AR145" s="23" t="s">
        <v>169</v>
      </c>
      <c r="AT145" s="23" t="s">
        <v>164</v>
      </c>
      <c r="AU145" s="23" t="s">
        <v>108</v>
      </c>
      <c r="AY145" s="23" t="s">
        <v>162</v>
      </c>
      <c r="BE145" s="184">
        <f t="shared" si="24"/>
        <v>0</v>
      </c>
      <c r="BF145" s="184">
        <f t="shared" si="25"/>
        <v>0</v>
      </c>
      <c r="BG145" s="184">
        <f t="shared" si="26"/>
        <v>0</v>
      </c>
      <c r="BH145" s="184">
        <f t="shared" si="27"/>
        <v>0</v>
      </c>
      <c r="BI145" s="184">
        <f t="shared" si="28"/>
        <v>0</v>
      </c>
      <c r="BJ145" s="23" t="s">
        <v>108</v>
      </c>
      <c r="BK145" s="184">
        <f t="shared" si="29"/>
        <v>0</v>
      </c>
      <c r="BL145" s="23" t="s">
        <v>169</v>
      </c>
      <c r="BM145" s="23" t="s">
        <v>679</v>
      </c>
    </row>
    <row r="146" spans="2:65" s="1" customFormat="1" ht="22.5" customHeight="1">
      <c r="B146" s="172"/>
      <c r="C146" s="173" t="s">
        <v>429</v>
      </c>
      <c r="D146" s="173" t="s">
        <v>164</v>
      </c>
      <c r="E146" s="174" t="s">
        <v>1349</v>
      </c>
      <c r="F146" s="175" t="s">
        <v>1350</v>
      </c>
      <c r="G146" s="176" t="s">
        <v>1332</v>
      </c>
      <c r="H146" s="177">
        <v>3</v>
      </c>
      <c r="I146" s="178"/>
      <c r="J146" s="179">
        <f t="shared" si="20"/>
        <v>0</v>
      </c>
      <c r="K146" s="175" t="s">
        <v>5</v>
      </c>
      <c r="L146" s="39"/>
      <c r="M146" s="180" t="s">
        <v>5</v>
      </c>
      <c r="N146" s="181" t="s">
        <v>43</v>
      </c>
      <c r="O146" s="40"/>
      <c r="P146" s="182">
        <f t="shared" si="21"/>
        <v>0</v>
      </c>
      <c r="Q146" s="182">
        <v>0</v>
      </c>
      <c r="R146" s="182">
        <f t="shared" si="22"/>
        <v>0</v>
      </c>
      <c r="S146" s="182">
        <v>0</v>
      </c>
      <c r="T146" s="183">
        <f t="shared" si="23"/>
        <v>0</v>
      </c>
      <c r="AR146" s="23" t="s">
        <v>169</v>
      </c>
      <c r="AT146" s="23" t="s">
        <v>164</v>
      </c>
      <c r="AU146" s="23" t="s">
        <v>108</v>
      </c>
      <c r="AY146" s="23" t="s">
        <v>162</v>
      </c>
      <c r="BE146" s="184">
        <f t="shared" si="24"/>
        <v>0</v>
      </c>
      <c r="BF146" s="184">
        <f t="shared" si="25"/>
        <v>0</v>
      </c>
      <c r="BG146" s="184">
        <f t="shared" si="26"/>
        <v>0</v>
      </c>
      <c r="BH146" s="184">
        <f t="shared" si="27"/>
        <v>0</v>
      </c>
      <c r="BI146" s="184">
        <f t="shared" si="28"/>
        <v>0</v>
      </c>
      <c r="BJ146" s="23" t="s">
        <v>108</v>
      </c>
      <c r="BK146" s="184">
        <f t="shared" si="29"/>
        <v>0</v>
      </c>
      <c r="BL146" s="23" t="s">
        <v>169</v>
      </c>
      <c r="BM146" s="23" t="s">
        <v>82</v>
      </c>
    </row>
    <row r="147" spans="2:65" s="1" customFormat="1" ht="22.5" customHeight="1">
      <c r="B147" s="172"/>
      <c r="C147" s="207" t="s">
        <v>434</v>
      </c>
      <c r="D147" s="207" t="s">
        <v>208</v>
      </c>
      <c r="E147" s="208" t="s">
        <v>1351</v>
      </c>
      <c r="F147" s="209" t="s">
        <v>1352</v>
      </c>
      <c r="G147" s="210" t="s">
        <v>276</v>
      </c>
      <c r="H147" s="211">
        <v>2</v>
      </c>
      <c r="I147" s="212"/>
      <c r="J147" s="213">
        <f t="shared" si="20"/>
        <v>0</v>
      </c>
      <c r="K147" s="209" t="s">
        <v>5</v>
      </c>
      <c r="L147" s="214"/>
      <c r="M147" s="215" t="s">
        <v>5</v>
      </c>
      <c r="N147" s="216" t="s">
        <v>43</v>
      </c>
      <c r="O147" s="40"/>
      <c r="P147" s="182">
        <f t="shared" si="21"/>
        <v>0</v>
      </c>
      <c r="Q147" s="182">
        <v>0</v>
      </c>
      <c r="R147" s="182">
        <f t="shared" si="22"/>
        <v>0</v>
      </c>
      <c r="S147" s="182">
        <v>0</v>
      </c>
      <c r="T147" s="183">
        <f t="shared" si="23"/>
        <v>0</v>
      </c>
      <c r="AR147" s="23" t="s">
        <v>202</v>
      </c>
      <c r="AT147" s="23" t="s">
        <v>208</v>
      </c>
      <c r="AU147" s="23" t="s">
        <v>108</v>
      </c>
      <c r="AY147" s="23" t="s">
        <v>162</v>
      </c>
      <c r="BE147" s="184">
        <f t="shared" si="24"/>
        <v>0</v>
      </c>
      <c r="BF147" s="184">
        <f t="shared" si="25"/>
        <v>0</v>
      </c>
      <c r="BG147" s="184">
        <f t="shared" si="26"/>
        <v>0</v>
      </c>
      <c r="BH147" s="184">
        <f t="shared" si="27"/>
        <v>0</v>
      </c>
      <c r="BI147" s="184">
        <f t="shared" si="28"/>
        <v>0</v>
      </c>
      <c r="BJ147" s="23" t="s">
        <v>108</v>
      </c>
      <c r="BK147" s="184">
        <f t="shared" si="29"/>
        <v>0</v>
      </c>
      <c r="BL147" s="23" t="s">
        <v>169</v>
      </c>
      <c r="BM147" s="23" t="s">
        <v>88</v>
      </c>
    </row>
    <row r="148" spans="2:65" s="1" customFormat="1" ht="22.5" customHeight="1">
      <c r="B148" s="172"/>
      <c r="C148" s="207" t="s">
        <v>442</v>
      </c>
      <c r="D148" s="207" t="s">
        <v>208</v>
      </c>
      <c r="E148" s="208" t="s">
        <v>1353</v>
      </c>
      <c r="F148" s="209" t="s">
        <v>1354</v>
      </c>
      <c r="G148" s="210" t="s">
        <v>276</v>
      </c>
      <c r="H148" s="211">
        <v>2</v>
      </c>
      <c r="I148" s="212"/>
      <c r="J148" s="213">
        <f t="shared" si="20"/>
        <v>0</v>
      </c>
      <c r="K148" s="209" t="s">
        <v>5</v>
      </c>
      <c r="L148" s="214"/>
      <c r="M148" s="215" t="s">
        <v>5</v>
      </c>
      <c r="N148" s="216" t="s">
        <v>43</v>
      </c>
      <c r="O148" s="40"/>
      <c r="P148" s="182">
        <f t="shared" si="21"/>
        <v>0</v>
      </c>
      <c r="Q148" s="182">
        <v>0</v>
      </c>
      <c r="R148" s="182">
        <f t="shared" si="22"/>
        <v>0</v>
      </c>
      <c r="S148" s="182">
        <v>0</v>
      </c>
      <c r="T148" s="183">
        <f t="shared" si="23"/>
        <v>0</v>
      </c>
      <c r="AR148" s="23" t="s">
        <v>202</v>
      </c>
      <c r="AT148" s="23" t="s">
        <v>208</v>
      </c>
      <c r="AU148" s="23" t="s">
        <v>108</v>
      </c>
      <c r="AY148" s="23" t="s">
        <v>162</v>
      </c>
      <c r="BE148" s="184">
        <f t="shared" si="24"/>
        <v>0</v>
      </c>
      <c r="BF148" s="184">
        <f t="shared" si="25"/>
        <v>0</v>
      </c>
      <c r="BG148" s="184">
        <f t="shared" si="26"/>
        <v>0</v>
      </c>
      <c r="BH148" s="184">
        <f t="shared" si="27"/>
        <v>0</v>
      </c>
      <c r="BI148" s="184">
        <f t="shared" si="28"/>
        <v>0</v>
      </c>
      <c r="BJ148" s="23" t="s">
        <v>108</v>
      </c>
      <c r="BK148" s="184">
        <f t="shared" si="29"/>
        <v>0</v>
      </c>
      <c r="BL148" s="23" t="s">
        <v>169</v>
      </c>
      <c r="BM148" s="23" t="s">
        <v>705</v>
      </c>
    </row>
    <row r="149" spans="2:65" s="1" customFormat="1" ht="22.5" customHeight="1">
      <c r="B149" s="172"/>
      <c r="C149" s="173" t="s">
        <v>447</v>
      </c>
      <c r="D149" s="173" t="s">
        <v>164</v>
      </c>
      <c r="E149" s="174" t="s">
        <v>1355</v>
      </c>
      <c r="F149" s="175" t="s">
        <v>1356</v>
      </c>
      <c r="G149" s="176" t="s">
        <v>1332</v>
      </c>
      <c r="H149" s="177">
        <v>12</v>
      </c>
      <c r="I149" s="178"/>
      <c r="J149" s="179">
        <f t="shared" si="20"/>
        <v>0</v>
      </c>
      <c r="K149" s="175" t="s">
        <v>5</v>
      </c>
      <c r="L149" s="39"/>
      <c r="M149" s="180" t="s">
        <v>5</v>
      </c>
      <c r="N149" s="181" t="s">
        <v>43</v>
      </c>
      <c r="O149" s="40"/>
      <c r="P149" s="182">
        <f t="shared" si="21"/>
        <v>0</v>
      </c>
      <c r="Q149" s="182">
        <v>0</v>
      </c>
      <c r="R149" s="182">
        <f t="shared" si="22"/>
        <v>0</v>
      </c>
      <c r="S149" s="182">
        <v>0</v>
      </c>
      <c r="T149" s="183">
        <f t="shared" si="23"/>
        <v>0</v>
      </c>
      <c r="AR149" s="23" t="s">
        <v>169</v>
      </c>
      <c r="AT149" s="23" t="s">
        <v>164</v>
      </c>
      <c r="AU149" s="23" t="s">
        <v>108</v>
      </c>
      <c r="AY149" s="23" t="s">
        <v>162</v>
      </c>
      <c r="BE149" s="184">
        <f t="shared" si="24"/>
        <v>0</v>
      </c>
      <c r="BF149" s="184">
        <f t="shared" si="25"/>
        <v>0</v>
      </c>
      <c r="BG149" s="184">
        <f t="shared" si="26"/>
        <v>0</v>
      </c>
      <c r="BH149" s="184">
        <f t="shared" si="27"/>
        <v>0</v>
      </c>
      <c r="BI149" s="184">
        <f t="shared" si="28"/>
        <v>0</v>
      </c>
      <c r="BJ149" s="23" t="s">
        <v>108</v>
      </c>
      <c r="BK149" s="184">
        <f t="shared" si="29"/>
        <v>0</v>
      </c>
      <c r="BL149" s="23" t="s">
        <v>169</v>
      </c>
      <c r="BM149" s="23" t="s">
        <v>94</v>
      </c>
    </row>
    <row r="150" spans="2:65" s="1" customFormat="1" ht="22.5" customHeight="1">
      <c r="B150" s="172"/>
      <c r="C150" s="173" t="s">
        <v>451</v>
      </c>
      <c r="D150" s="173" t="s">
        <v>164</v>
      </c>
      <c r="E150" s="174" t="s">
        <v>1357</v>
      </c>
      <c r="F150" s="175" t="s">
        <v>1358</v>
      </c>
      <c r="G150" s="176" t="s">
        <v>1332</v>
      </c>
      <c r="H150" s="177">
        <v>7</v>
      </c>
      <c r="I150" s="178"/>
      <c r="J150" s="179">
        <f t="shared" si="20"/>
        <v>0</v>
      </c>
      <c r="K150" s="175" t="s">
        <v>5</v>
      </c>
      <c r="L150" s="39"/>
      <c r="M150" s="180" t="s">
        <v>5</v>
      </c>
      <c r="N150" s="181" t="s">
        <v>43</v>
      </c>
      <c r="O150" s="40"/>
      <c r="P150" s="182">
        <f t="shared" si="21"/>
        <v>0</v>
      </c>
      <c r="Q150" s="182">
        <v>0</v>
      </c>
      <c r="R150" s="182">
        <f t="shared" si="22"/>
        <v>0</v>
      </c>
      <c r="S150" s="182">
        <v>0</v>
      </c>
      <c r="T150" s="183">
        <f t="shared" si="23"/>
        <v>0</v>
      </c>
      <c r="AR150" s="23" t="s">
        <v>169</v>
      </c>
      <c r="AT150" s="23" t="s">
        <v>164</v>
      </c>
      <c r="AU150" s="23" t="s">
        <v>108</v>
      </c>
      <c r="AY150" s="23" t="s">
        <v>162</v>
      </c>
      <c r="BE150" s="184">
        <f t="shared" si="24"/>
        <v>0</v>
      </c>
      <c r="BF150" s="184">
        <f t="shared" si="25"/>
        <v>0</v>
      </c>
      <c r="BG150" s="184">
        <f t="shared" si="26"/>
        <v>0</v>
      </c>
      <c r="BH150" s="184">
        <f t="shared" si="27"/>
        <v>0</v>
      </c>
      <c r="BI150" s="184">
        <f t="shared" si="28"/>
        <v>0</v>
      </c>
      <c r="BJ150" s="23" t="s">
        <v>108</v>
      </c>
      <c r="BK150" s="184">
        <f t="shared" si="29"/>
        <v>0</v>
      </c>
      <c r="BL150" s="23" t="s">
        <v>169</v>
      </c>
      <c r="BM150" s="23" t="s">
        <v>722</v>
      </c>
    </row>
    <row r="151" spans="2:65" s="1" customFormat="1" ht="22.5" customHeight="1">
      <c r="B151" s="172"/>
      <c r="C151" s="173" t="s">
        <v>455</v>
      </c>
      <c r="D151" s="173" t="s">
        <v>164</v>
      </c>
      <c r="E151" s="174" t="s">
        <v>1359</v>
      </c>
      <c r="F151" s="175" t="s">
        <v>1360</v>
      </c>
      <c r="G151" s="176" t="s">
        <v>1332</v>
      </c>
      <c r="H151" s="177">
        <v>7</v>
      </c>
      <c r="I151" s="178"/>
      <c r="J151" s="179">
        <f t="shared" si="20"/>
        <v>0</v>
      </c>
      <c r="K151" s="175" t="s">
        <v>5</v>
      </c>
      <c r="L151" s="39"/>
      <c r="M151" s="180" t="s">
        <v>5</v>
      </c>
      <c r="N151" s="181" t="s">
        <v>43</v>
      </c>
      <c r="O151" s="40"/>
      <c r="P151" s="182">
        <f t="shared" si="21"/>
        <v>0</v>
      </c>
      <c r="Q151" s="182">
        <v>0</v>
      </c>
      <c r="R151" s="182">
        <f t="shared" si="22"/>
        <v>0</v>
      </c>
      <c r="S151" s="182">
        <v>0</v>
      </c>
      <c r="T151" s="183">
        <f t="shared" si="23"/>
        <v>0</v>
      </c>
      <c r="AR151" s="23" t="s">
        <v>169</v>
      </c>
      <c r="AT151" s="23" t="s">
        <v>164</v>
      </c>
      <c r="AU151" s="23" t="s">
        <v>108</v>
      </c>
      <c r="AY151" s="23" t="s">
        <v>162</v>
      </c>
      <c r="BE151" s="184">
        <f t="shared" si="24"/>
        <v>0</v>
      </c>
      <c r="BF151" s="184">
        <f t="shared" si="25"/>
        <v>0</v>
      </c>
      <c r="BG151" s="184">
        <f t="shared" si="26"/>
        <v>0</v>
      </c>
      <c r="BH151" s="184">
        <f t="shared" si="27"/>
        <v>0</v>
      </c>
      <c r="BI151" s="184">
        <f t="shared" si="28"/>
        <v>0</v>
      </c>
      <c r="BJ151" s="23" t="s">
        <v>108</v>
      </c>
      <c r="BK151" s="184">
        <f t="shared" si="29"/>
        <v>0</v>
      </c>
      <c r="BL151" s="23" t="s">
        <v>169</v>
      </c>
      <c r="BM151" s="23" t="s">
        <v>733</v>
      </c>
    </row>
    <row r="152" spans="2:65" s="1" customFormat="1" ht="22.5" customHeight="1">
      <c r="B152" s="172"/>
      <c r="C152" s="173" t="s">
        <v>460</v>
      </c>
      <c r="D152" s="173" t="s">
        <v>164</v>
      </c>
      <c r="E152" s="174" t="s">
        <v>1361</v>
      </c>
      <c r="F152" s="175" t="s">
        <v>1362</v>
      </c>
      <c r="G152" s="176" t="s">
        <v>1332</v>
      </c>
      <c r="H152" s="177">
        <v>8</v>
      </c>
      <c r="I152" s="178"/>
      <c r="J152" s="179">
        <f t="shared" si="20"/>
        <v>0</v>
      </c>
      <c r="K152" s="175" t="s">
        <v>5</v>
      </c>
      <c r="L152" s="39"/>
      <c r="M152" s="180" t="s">
        <v>5</v>
      </c>
      <c r="N152" s="181" t="s">
        <v>43</v>
      </c>
      <c r="O152" s="40"/>
      <c r="P152" s="182">
        <f t="shared" si="21"/>
        <v>0</v>
      </c>
      <c r="Q152" s="182">
        <v>0</v>
      </c>
      <c r="R152" s="182">
        <f t="shared" si="22"/>
        <v>0</v>
      </c>
      <c r="S152" s="182">
        <v>0</v>
      </c>
      <c r="T152" s="183">
        <f t="shared" si="23"/>
        <v>0</v>
      </c>
      <c r="AR152" s="23" t="s">
        <v>169</v>
      </c>
      <c r="AT152" s="23" t="s">
        <v>164</v>
      </c>
      <c r="AU152" s="23" t="s">
        <v>108</v>
      </c>
      <c r="AY152" s="23" t="s">
        <v>162</v>
      </c>
      <c r="BE152" s="184">
        <f t="shared" si="24"/>
        <v>0</v>
      </c>
      <c r="BF152" s="184">
        <f t="shared" si="25"/>
        <v>0</v>
      </c>
      <c r="BG152" s="184">
        <f t="shared" si="26"/>
        <v>0</v>
      </c>
      <c r="BH152" s="184">
        <f t="shared" si="27"/>
        <v>0</v>
      </c>
      <c r="BI152" s="184">
        <f t="shared" si="28"/>
        <v>0</v>
      </c>
      <c r="BJ152" s="23" t="s">
        <v>108</v>
      </c>
      <c r="BK152" s="184">
        <f t="shared" si="29"/>
        <v>0</v>
      </c>
      <c r="BL152" s="23" t="s">
        <v>169</v>
      </c>
      <c r="BM152" s="23" t="s">
        <v>744</v>
      </c>
    </row>
    <row r="153" spans="2:65" s="1" customFormat="1" ht="22.5" customHeight="1">
      <c r="B153" s="172"/>
      <c r="C153" s="173" t="s">
        <v>465</v>
      </c>
      <c r="D153" s="173" t="s">
        <v>164</v>
      </c>
      <c r="E153" s="174" t="s">
        <v>1363</v>
      </c>
      <c r="F153" s="175" t="s">
        <v>1364</v>
      </c>
      <c r="G153" s="176" t="s">
        <v>1332</v>
      </c>
      <c r="H153" s="177">
        <v>2</v>
      </c>
      <c r="I153" s="178"/>
      <c r="J153" s="179">
        <f t="shared" si="20"/>
        <v>0</v>
      </c>
      <c r="K153" s="175" t="s">
        <v>5</v>
      </c>
      <c r="L153" s="39"/>
      <c r="M153" s="180" t="s">
        <v>5</v>
      </c>
      <c r="N153" s="181" t="s">
        <v>43</v>
      </c>
      <c r="O153" s="40"/>
      <c r="P153" s="182">
        <f t="shared" si="21"/>
        <v>0</v>
      </c>
      <c r="Q153" s="182">
        <v>0</v>
      </c>
      <c r="R153" s="182">
        <f t="shared" si="22"/>
        <v>0</v>
      </c>
      <c r="S153" s="182">
        <v>0</v>
      </c>
      <c r="T153" s="183">
        <f t="shared" si="23"/>
        <v>0</v>
      </c>
      <c r="AR153" s="23" t="s">
        <v>169</v>
      </c>
      <c r="AT153" s="23" t="s">
        <v>164</v>
      </c>
      <c r="AU153" s="23" t="s">
        <v>108</v>
      </c>
      <c r="AY153" s="23" t="s">
        <v>162</v>
      </c>
      <c r="BE153" s="184">
        <f t="shared" si="24"/>
        <v>0</v>
      </c>
      <c r="BF153" s="184">
        <f t="shared" si="25"/>
        <v>0</v>
      </c>
      <c r="BG153" s="184">
        <f t="shared" si="26"/>
        <v>0</v>
      </c>
      <c r="BH153" s="184">
        <f t="shared" si="27"/>
        <v>0</v>
      </c>
      <c r="BI153" s="184">
        <f t="shared" si="28"/>
        <v>0</v>
      </c>
      <c r="BJ153" s="23" t="s">
        <v>108</v>
      </c>
      <c r="BK153" s="184">
        <f t="shared" si="29"/>
        <v>0</v>
      </c>
      <c r="BL153" s="23" t="s">
        <v>169</v>
      </c>
      <c r="BM153" s="23" t="s">
        <v>755</v>
      </c>
    </row>
    <row r="154" spans="2:65" s="1" customFormat="1" ht="31.5" customHeight="1">
      <c r="B154" s="172"/>
      <c r="C154" s="173" t="s">
        <v>469</v>
      </c>
      <c r="D154" s="173" t="s">
        <v>164</v>
      </c>
      <c r="E154" s="174" t="s">
        <v>1365</v>
      </c>
      <c r="F154" s="175" t="s">
        <v>1366</v>
      </c>
      <c r="G154" s="176" t="s">
        <v>1332</v>
      </c>
      <c r="H154" s="177">
        <v>2</v>
      </c>
      <c r="I154" s="178"/>
      <c r="J154" s="179">
        <f t="shared" si="20"/>
        <v>0</v>
      </c>
      <c r="K154" s="175" t="s">
        <v>5</v>
      </c>
      <c r="L154" s="39"/>
      <c r="M154" s="180" t="s">
        <v>5</v>
      </c>
      <c r="N154" s="181" t="s">
        <v>43</v>
      </c>
      <c r="O154" s="40"/>
      <c r="P154" s="182">
        <f t="shared" si="21"/>
        <v>0</v>
      </c>
      <c r="Q154" s="182">
        <v>0</v>
      </c>
      <c r="R154" s="182">
        <f t="shared" si="22"/>
        <v>0</v>
      </c>
      <c r="S154" s="182">
        <v>0</v>
      </c>
      <c r="T154" s="183">
        <f t="shared" si="23"/>
        <v>0</v>
      </c>
      <c r="AR154" s="23" t="s">
        <v>169</v>
      </c>
      <c r="AT154" s="23" t="s">
        <v>164</v>
      </c>
      <c r="AU154" s="23" t="s">
        <v>108</v>
      </c>
      <c r="AY154" s="23" t="s">
        <v>162</v>
      </c>
      <c r="BE154" s="184">
        <f t="shared" si="24"/>
        <v>0</v>
      </c>
      <c r="BF154" s="184">
        <f t="shared" si="25"/>
        <v>0</v>
      </c>
      <c r="BG154" s="184">
        <f t="shared" si="26"/>
        <v>0</v>
      </c>
      <c r="BH154" s="184">
        <f t="shared" si="27"/>
        <v>0</v>
      </c>
      <c r="BI154" s="184">
        <f t="shared" si="28"/>
        <v>0</v>
      </c>
      <c r="BJ154" s="23" t="s">
        <v>108</v>
      </c>
      <c r="BK154" s="184">
        <f t="shared" si="29"/>
        <v>0</v>
      </c>
      <c r="BL154" s="23" t="s">
        <v>169</v>
      </c>
      <c r="BM154" s="23" t="s">
        <v>765</v>
      </c>
    </row>
    <row r="155" spans="2:65" s="1" customFormat="1" ht="22.5" customHeight="1">
      <c r="B155" s="172"/>
      <c r="C155" s="173" t="s">
        <v>475</v>
      </c>
      <c r="D155" s="173" t="s">
        <v>164</v>
      </c>
      <c r="E155" s="174" t="s">
        <v>1367</v>
      </c>
      <c r="F155" s="175" t="s">
        <v>1368</v>
      </c>
      <c r="G155" s="176" t="s">
        <v>1332</v>
      </c>
      <c r="H155" s="177">
        <v>2</v>
      </c>
      <c r="I155" s="178"/>
      <c r="J155" s="179">
        <f t="shared" si="20"/>
        <v>0</v>
      </c>
      <c r="K155" s="175" t="s">
        <v>5</v>
      </c>
      <c r="L155" s="39"/>
      <c r="M155" s="180" t="s">
        <v>5</v>
      </c>
      <c r="N155" s="181" t="s">
        <v>43</v>
      </c>
      <c r="O155" s="40"/>
      <c r="P155" s="182">
        <f t="shared" si="21"/>
        <v>0</v>
      </c>
      <c r="Q155" s="182">
        <v>0</v>
      </c>
      <c r="R155" s="182">
        <f t="shared" si="22"/>
        <v>0</v>
      </c>
      <c r="S155" s="182">
        <v>0</v>
      </c>
      <c r="T155" s="183">
        <f t="shared" si="23"/>
        <v>0</v>
      </c>
      <c r="AR155" s="23" t="s">
        <v>169</v>
      </c>
      <c r="AT155" s="23" t="s">
        <v>164</v>
      </c>
      <c r="AU155" s="23" t="s">
        <v>108</v>
      </c>
      <c r="AY155" s="23" t="s">
        <v>162</v>
      </c>
      <c r="BE155" s="184">
        <f t="shared" si="24"/>
        <v>0</v>
      </c>
      <c r="BF155" s="184">
        <f t="shared" si="25"/>
        <v>0</v>
      </c>
      <c r="BG155" s="184">
        <f t="shared" si="26"/>
        <v>0</v>
      </c>
      <c r="BH155" s="184">
        <f t="shared" si="27"/>
        <v>0</v>
      </c>
      <c r="BI155" s="184">
        <f t="shared" si="28"/>
        <v>0</v>
      </c>
      <c r="BJ155" s="23" t="s">
        <v>108</v>
      </c>
      <c r="BK155" s="184">
        <f t="shared" si="29"/>
        <v>0</v>
      </c>
      <c r="BL155" s="23" t="s">
        <v>169</v>
      </c>
      <c r="BM155" s="23" t="s">
        <v>776</v>
      </c>
    </row>
    <row r="156" spans="2:65" s="1" customFormat="1" ht="22.5" customHeight="1">
      <c r="B156" s="172"/>
      <c r="C156" s="173" t="s">
        <v>481</v>
      </c>
      <c r="D156" s="173" t="s">
        <v>164</v>
      </c>
      <c r="E156" s="174" t="s">
        <v>1369</v>
      </c>
      <c r="F156" s="175" t="s">
        <v>1370</v>
      </c>
      <c r="G156" s="176" t="s">
        <v>1332</v>
      </c>
      <c r="H156" s="177">
        <v>28</v>
      </c>
      <c r="I156" s="178"/>
      <c r="J156" s="179">
        <f t="shared" si="20"/>
        <v>0</v>
      </c>
      <c r="K156" s="175" t="s">
        <v>5</v>
      </c>
      <c r="L156" s="39"/>
      <c r="M156" s="180" t="s">
        <v>5</v>
      </c>
      <c r="N156" s="181" t="s">
        <v>43</v>
      </c>
      <c r="O156" s="40"/>
      <c r="P156" s="182">
        <f t="shared" si="21"/>
        <v>0</v>
      </c>
      <c r="Q156" s="182">
        <v>0</v>
      </c>
      <c r="R156" s="182">
        <f t="shared" si="22"/>
        <v>0</v>
      </c>
      <c r="S156" s="182">
        <v>0</v>
      </c>
      <c r="T156" s="183">
        <f t="shared" si="23"/>
        <v>0</v>
      </c>
      <c r="AR156" s="23" t="s">
        <v>169</v>
      </c>
      <c r="AT156" s="23" t="s">
        <v>164</v>
      </c>
      <c r="AU156" s="23" t="s">
        <v>108</v>
      </c>
      <c r="AY156" s="23" t="s">
        <v>162</v>
      </c>
      <c r="BE156" s="184">
        <f t="shared" si="24"/>
        <v>0</v>
      </c>
      <c r="BF156" s="184">
        <f t="shared" si="25"/>
        <v>0</v>
      </c>
      <c r="BG156" s="184">
        <f t="shared" si="26"/>
        <v>0</v>
      </c>
      <c r="BH156" s="184">
        <f t="shared" si="27"/>
        <v>0</v>
      </c>
      <c r="BI156" s="184">
        <f t="shared" si="28"/>
        <v>0</v>
      </c>
      <c r="BJ156" s="23" t="s">
        <v>108</v>
      </c>
      <c r="BK156" s="184">
        <f t="shared" si="29"/>
        <v>0</v>
      </c>
      <c r="BL156" s="23" t="s">
        <v>169</v>
      </c>
      <c r="BM156" s="23" t="s">
        <v>785</v>
      </c>
    </row>
    <row r="157" spans="2:65" s="1" customFormat="1" ht="22.5" customHeight="1">
      <c r="B157" s="172"/>
      <c r="C157" s="173" t="s">
        <v>488</v>
      </c>
      <c r="D157" s="173" t="s">
        <v>164</v>
      </c>
      <c r="E157" s="174" t="s">
        <v>1371</v>
      </c>
      <c r="F157" s="175" t="s">
        <v>1372</v>
      </c>
      <c r="G157" s="176" t="s">
        <v>1332</v>
      </c>
      <c r="H157" s="177">
        <v>2</v>
      </c>
      <c r="I157" s="178"/>
      <c r="J157" s="179">
        <f t="shared" si="20"/>
        <v>0</v>
      </c>
      <c r="K157" s="175" t="s">
        <v>5</v>
      </c>
      <c r="L157" s="39"/>
      <c r="M157" s="180" t="s">
        <v>5</v>
      </c>
      <c r="N157" s="181" t="s">
        <v>43</v>
      </c>
      <c r="O157" s="40"/>
      <c r="P157" s="182">
        <f t="shared" si="21"/>
        <v>0</v>
      </c>
      <c r="Q157" s="182">
        <v>0</v>
      </c>
      <c r="R157" s="182">
        <f t="shared" si="22"/>
        <v>0</v>
      </c>
      <c r="S157" s="182">
        <v>0</v>
      </c>
      <c r="T157" s="183">
        <f t="shared" si="23"/>
        <v>0</v>
      </c>
      <c r="AR157" s="23" t="s">
        <v>169</v>
      </c>
      <c r="AT157" s="23" t="s">
        <v>164</v>
      </c>
      <c r="AU157" s="23" t="s">
        <v>108</v>
      </c>
      <c r="AY157" s="23" t="s">
        <v>162</v>
      </c>
      <c r="BE157" s="184">
        <f t="shared" si="24"/>
        <v>0</v>
      </c>
      <c r="BF157" s="184">
        <f t="shared" si="25"/>
        <v>0</v>
      </c>
      <c r="BG157" s="184">
        <f t="shared" si="26"/>
        <v>0</v>
      </c>
      <c r="BH157" s="184">
        <f t="shared" si="27"/>
        <v>0</v>
      </c>
      <c r="BI157" s="184">
        <f t="shared" si="28"/>
        <v>0</v>
      </c>
      <c r="BJ157" s="23" t="s">
        <v>108</v>
      </c>
      <c r="BK157" s="184">
        <f t="shared" si="29"/>
        <v>0</v>
      </c>
      <c r="BL157" s="23" t="s">
        <v>169</v>
      </c>
      <c r="BM157" s="23" t="s">
        <v>795</v>
      </c>
    </row>
    <row r="158" spans="2:65" s="1" customFormat="1" ht="31.5" customHeight="1">
      <c r="B158" s="172"/>
      <c r="C158" s="173" t="s">
        <v>494</v>
      </c>
      <c r="D158" s="173" t="s">
        <v>164</v>
      </c>
      <c r="E158" s="174" t="s">
        <v>1373</v>
      </c>
      <c r="F158" s="175" t="s">
        <v>1374</v>
      </c>
      <c r="G158" s="176" t="s">
        <v>1332</v>
      </c>
      <c r="H158" s="177">
        <v>2</v>
      </c>
      <c r="I158" s="178"/>
      <c r="J158" s="179">
        <f t="shared" si="20"/>
        <v>0</v>
      </c>
      <c r="K158" s="175" t="s">
        <v>5</v>
      </c>
      <c r="L158" s="39"/>
      <c r="M158" s="180" t="s">
        <v>5</v>
      </c>
      <c r="N158" s="181" t="s">
        <v>43</v>
      </c>
      <c r="O158" s="40"/>
      <c r="P158" s="182">
        <f t="shared" si="21"/>
        <v>0</v>
      </c>
      <c r="Q158" s="182">
        <v>0</v>
      </c>
      <c r="R158" s="182">
        <f t="shared" si="22"/>
        <v>0</v>
      </c>
      <c r="S158" s="182">
        <v>0</v>
      </c>
      <c r="T158" s="183">
        <f t="shared" si="23"/>
        <v>0</v>
      </c>
      <c r="AR158" s="23" t="s">
        <v>169</v>
      </c>
      <c r="AT158" s="23" t="s">
        <v>164</v>
      </c>
      <c r="AU158" s="23" t="s">
        <v>108</v>
      </c>
      <c r="AY158" s="23" t="s">
        <v>162</v>
      </c>
      <c r="BE158" s="184">
        <f t="shared" si="24"/>
        <v>0</v>
      </c>
      <c r="BF158" s="184">
        <f t="shared" si="25"/>
        <v>0</v>
      </c>
      <c r="BG158" s="184">
        <f t="shared" si="26"/>
        <v>0</v>
      </c>
      <c r="BH158" s="184">
        <f t="shared" si="27"/>
        <v>0</v>
      </c>
      <c r="BI158" s="184">
        <f t="shared" si="28"/>
        <v>0</v>
      </c>
      <c r="BJ158" s="23" t="s">
        <v>108</v>
      </c>
      <c r="BK158" s="184">
        <f t="shared" si="29"/>
        <v>0</v>
      </c>
      <c r="BL158" s="23" t="s">
        <v>169</v>
      </c>
      <c r="BM158" s="23" t="s">
        <v>808</v>
      </c>
    </row>
    <row r="159" spans="2:65" s="1" customFormat="1" ht="22.5" customHeight="1">
      <c r="B159" s="172"/>
      <c r="C159" s="173" t="s">
        <v>500</v>
      </c>
      <c r="D159" s="173" t="s">
        <v>164</v>
      </c>
      <c r="E159" s="174" t="s">
        <v>1375</v>
      </c>
      <c r="F159" s="175" t="s">
        <v>1376</v>
      </c>
      <c r="G159" s="176" t="s">
        <v>1332</v>
      </c>
      <c r="H159" s="177">
        <v>3</v>
      </c>
      <c r="I159" s="178"/>
      <c r="J159" s="179">
        <f t="shared" si="20"/>
        <v>0</v>
      </c>
      <c r="K159" s="175" t="s">
        <v>5</v>
      </c>
      <c r="L159" s="39"/>
      <c r="M159" s="180" t="s">
        <v>5</v>
      </c>
      <c r="N159" s="181" t="s">
        <v>43</v>
      </c>
      <c r="O159" s="40"/>
      <c r="P159" s="182">
        <f t="shared" si="21"/>
        <v>0</v>
      </c>
      <c r="Q159" s="182">
        <v>0</v>
      </c>
      <c r="R159" s="182">
        <f t="shared" si="22"/>
        <v>0</v>
      </c>
      <c r="S159" s="182">
        <v>0</v>
      </c>
      <c r="T159" s="183">
        <f t="shared" si="23"/>
        <v>0</v>
      </c>
      <c r="AR159" s="23" t="s">
        <v>169</v>
      </c>
      <c r="AT159" s="23" t="s">
        <v>164</v>
      </c>
      <c r="AU159" s="23" t="s">
        <v>108</v>
      </c>
      <c r="AY159" s="23" t="s">
        <v>162</v>
      </c>
      <c r="BE159" s="184">
        <f t="shared" si="24"/>
        <v>0</v>
      </c>
      <c r="BF159" s="184">
        <f t="shared" si="25"/>
        <v>0</v>
      </c>
      <c r="BG159" s="184">
        <f t="shared" si="26"/>
        <v>0</v>
      </c>
      <c r="BH159" s="184">
        <f t="shared" si="27"/>
        <v>0</v>
      </c>
      <c r="BI159" s="184">
        <f t="shared" si="28"/>
        <v>0</v>
      </c>
      <c r="BJ159" s="23" t="s">
        <v>108</v>
      </c>
      <c r="BK159" s="184">
        <f t="shared" si="29"/>
        <v>0</v>
      </c>
      <c r="BL159" s="23" t="s">
        <v>169</v>
      </c>
      <c r="BM159" s="23" t="s">
        <v>818</v>
      </c>
    </row>
    <row r="160" spans="2:65" s="1" customFormat="1" ht="22.5" customHeight="1">
      <c r="B160" s="172"/>
      <c r="C160" s="173" t="s">
        <v>505</v>
      </c>
      <c r="D160" s="173" t="s">
        <v>164</v>
      </c>
      <c r="E160" s="174" t="s">
        <v>1377</v>
      </c>
      <c r="F160" s="175" t="s">
        <v>1378</v>
      </c>
      <c r="G160" s="176" t="s">
        <v>1332</v>
      </c>
      <c r="H160" s="177">
        <v>4</v>
      </c>
      <c r="I160" s="178"/>
      <c r="J160" s="179">
        <f t="shared" si="20"/>
        <v>0</v>
      </c>
      <c r="K160" s="175" t="s">
        <v>5</v>
      </c>
      <c r="L160" s="39"/>
      <c r="M160" s="180" t="s">
        <v>5</v>
      </c>
      <c r="N160" s="181" t="s">
        <v>43</v>
      </c>
      <c r="O160" s="40"/>
      <c r="P160" s="182">
        <f t="shared" si="21"/>
        <v>0</v>
      </c>
      <c r="Q160" s="182">
        <v>0</v>
      </c>
      <c r="R160" s="182">
        <f t="shared" si="22"/>
        <v>0</v>
      </c>
      <c r="S160" s="182">
        <v>0</v>
      </c>
      <c r="T160" s="183">
        <f t="shared" si="23"/>
        <v>0</v>
      </c>
      <c r="AR160" s="23" t="s">
        <v>169</v>
      </c>
      <c r="AT160" s="23" t="s">
        <v>164</v>
      </c>
      <c r="AU160" s="23" t="s">
        <v>108</v>
      </c>
      <c r="AY160" s="23" t="s">
        <v>162</v>
      </c>
      <c r="BE160" s="184">
        <f t="shared" si="24"/>
        <v>0</v>
      </c>
      <c r="BF160" s="184">
        <f t="shared" si="25"/>
        <v>0</v>
      </c>
      <c r="BG160" s="184">
        <f t="shared" si="26"/>
        <v>0</v>
      </c>
      <c r="BH160" s="184">
        <f t="shared" si="27"/>
        <v>0</v>
      </c>
      <c r="BI160" s="184">
        <f t="shared" si="28"/>
        <v>0</v>
      </c>
      <c r="BJ160" s="23" t="s">
        <v>108</v>
      </c>
      <c r="BK160" s="184">
        <f t="shared" si="29"/>
        <v>0</v>
      </c>
      <c r="BL160" s="23" t="s">
        <v>169</v>
      </c>
      <c r="BM160" s="23" t="s">
        <v>829</v>
      </c>
    </row>
    <row r="161" spans="2:65" s="1" customFormat="1" ht="22.5" customHeight="1">
      <c r="B161" s="172"/>
      <c r="C161" s="173" t="s">
        <v>510</v>
      </c>
      <c r="D161" s="173" t="s">
        <v>164</v>
      </c>
      <c r="E161" s="174" t="s">
        <v>1379</v>
      </c>
      <c r="F161" s="175" t="s">
        <v>1380</v>
      </c>
      <c r="G161" s="176" t="s">
        <v>1332</v>
      </c>
      <c r="H161" s="177">
        <v>2</v>
      </c>
      <c r="I161" s="178"/>
      <c r="J161" s="179">
        <f t="shared" si="20"/>
        <v>0</v>
      </c>
      <c r="K161" s="175" t="s">
        <v>5</v>
      </c>
      <c r="L161" s="39"/>
      <c r="M161" s="180" t="s">
        <v>5</v>
      </c>
      <c r="N161" s="181" t="s">
        <v>43</v>
      </c>
      <c r="O161" s="40"/>
      <c r="P161" s="182">
        <f t="shared" si="21"/>
        <v>0</v>
      </c>
      <c r="Q161" s="182">
        <v>0</v>
      </c>
      <c r="R161" s="182">
        <f t="shared" si="22"/>
        <v>0</v>
      </c>
      <c r="S161" s="182">
        <v>0</v>
      </c>
      <c r="T161" s="183">
        <f t="shared" si="23"/>
        <v>0</v>
      </c>
      <c r="AR161" s="23" t="s">
        <v>169</v>
      </c>
      <c r="AT161" s="23" t="s">
        <v>164</v>
      </c>
      <c r="AU161" s="23" t="s">
        <v>108</v>
      </c>
      <c r="AY161" s="23" t="s">
        <v>162</v>
      </c>
      <c r="BE161" s="184">
        <f t="shared" si="24"/>
        <v>0</v>
      </c>
      <c r="BF161" s="184">
        <f t="shared" si="25"/>
        <v>0</v>
      </c>
      <c r="BG161" s="184">
        <f t="shared" si="26"/>
        <v>0</v>
      </c>
      <c r="BH161" s="184">
        <f t="shared" si="27"/>
        <v>0</v>
      </c>
      <c r="BI161" s="184">
        <f t="shared" si="28"/>
        <v>0</v>
      </c>
      <c r="BJ161" s="23" t="s">
        <v>108</v>
      </c>
      <c r="BK161" s="184">
        <f t="shared" si="29"/>
        <v>0</v>
      </c>
      <c r="BL161" s="23" t="s">
        <v>169</v>
      </c>
      <c r="BM161" s="23" t="s">
        <v>839</v>
      </c>
    </row>
    <row r="162" spans="2:65" s="1" customFormat="1" ht="22.5" customHeight="1">
      <c r="B162" s="172"/>
      <c r="C162" s="173" t="s">
        <v>517</v>
      </c>
      <c r="D162" s="173" t="s">
        <v>164</v>
      </c>
      <c r="E162" s="174" t="s">
        <v>1381</v>
      </c>
      <c r="F162" s="175" t="s">
        <v>1382</v>
      </c>
      <c r="G162" s="176" t="s">
        <v>1332</v>
      </c>
      <c r="H162" s="177">
        <v>3</v>
      </c>
      <c r="I162" s="178"/>
      <c r="J162" s="179">
        <f t="shared" si="20"/>
        <v>0</v>
      </c>
      <c r="K162" s="175" t="s">
        <v>5</v>
      </c>
      <c r="L162" s="39"/>
      <c r="M162" s="180" t="s">
        <v>5</v>
      </c>
      <c r="N162" s="181" t="s">
        <v>43</v>
      </c>
      <c r="O162" s="40"/>
      <c r="P162" s="182">
        <f t="shared" si="21"/>
        <v>0</v>
      </c>
      <c r="Q162" s="182">
        <v>0</v>
      </c>
      <c r="R162" s="182">
        <f t="shared" si="22"/>
        <v>0</v>
      </c>
      <c r="S162" s="182">
        <v>0</v>
      </c>
      <c r="T162" s="183">
        <f t="shared" si="23"/>
        <v>0</v>
      </c>
      <c r="AR162" s="23" t="s">
        <v>169</v>
      </c>
      <c r="AT162" s="23" t="s">
        <v>164</v>
      </c>
      <c r="AU162" s="23" t="s">
        <v>108</v>
      </c>
      <c r="AY162" s="23" t="s">
        <v>162</v>
      </c>
      <c r="BE162" s="184">
        <f t="shared" si="24"/>
        <v>0</v>
      </c>
      <c r="BF162" s="184">
        <f t="shared" si="25"/>
        <v>0</v>
      </c>
      <c r="BG162" s="184">
        <f t="shared" si="26"/>
        <v>0</v>
      </c>
      <c r="BH162" s="184">
        <f t="shared" si="27"/>
        <v>0</v>
      </c>
      <c r="BI162" s="184">
        <f t="shared" si="28"/>
        <v>0</v>
      </c>
      <c r="BJ162" s="23" t="s">
        <v>108</v>
      </c>
      <c r="BK162" s="184">
        <f t="shared" si="29"/>
        <v>0</v>
      </c>
      <c r="BL162" s="23" t="s">
        <v>169</v>
      </c>
      <c r="BM162" s="23" t="s">
        <v>850</v>
      </c>
    </row>
    <row r="163" spans="2:65" s="1" customFormat="1" ht="22.5" customHeight="1">
      <c r="B163" s="172"/>
      <c r="C163" s="173" t="s">
        <v>522</v>
      </c>
      <c r="D163" s="173" t="s">
        <v>164</v>
      </c>
      <c r="E163" s="174" t="s">
        <v>1383</v>
      </c>
      <c r="F163" s="175" t="s">
        <v>1384</v>
      </c>
      <c r="G163" s="176" t="s">
        <v>276</v>
      </c>
      <c r="H163" s="177">
        <v>15</v>
      </c>
      <c r="I163" s="178"/>
      <c r="J163" s="179">
        <f t="shared" si="20"/>
        <v>0</v>
      </c>
      <c r="K163" s="175" t="s">
        <v>5</v>
      </c>
      <c r="L163" s="39"/>
      <c r="M163" s="180" t="s">
        <v>5</v>
      </c>
      <c r="N163" s="181" t="s">
        <v>43</v>
      </c>
      <c r="O163" s="40"/>
      <c r="P163" s="182">
        <f t="shared" si="21"/>
        <v>0</v>
      </c>
      <c r="Q163" s="182">
        <v>0</v>
      </c>
      <c r="R163" s="182">
        <f t="shared" si="22"/>
        <v>0</v>
      </c>
      <c r="S163" s="182">
        <v>0</v>
      </c>
      <c r="T163" s="183">
        <f t="shared" si="23"/>
        <v>0</v>
      </c>
      <c r="AR163" s="23" t="s">
        <v>169</v>
      </c>
      <c r="AT163" s="23" t="s">
        <v>164</v>
      </c>
      <c r="AU163" s="23" t="s">
        <v>108</v>
      </c>
      <c r="AY163" s="23" t="s">
        <v>162</v>
      </c>
      <c r="BE163" s="184">
        <f t="shared" si="24"/>
        <v>0</v>
      </c>
      <c r="BF163" s="184">
        <f t="shared" si="25"/>
        <v>0</v>
      </c>
      <c r="BG163" s="184">
        <f t="shared" si="26"/>
        <v>0</v>
      </c>
      <c r="BH163" s="184">
        <f t="shared" si="27"/>
        <v>0</v>
      </c>
      <c r="BI163" s="184">
        <f t="shared" si="28"/>
        <v>0</v>
      </c>
      <c r="BJ163" s="23" t="s">
        <v>108</v>
      </c>
      <c r="BK163" s="184">
        <f t="shared" si="29"/>
        <v>0</v>
      </c>
      <c r="BL163" s="23" t="s">
        <v>169</v>
      </c>
      <c r="BM163" s="23" t="s">
        <v>859</v>
      </c>
    </row>
    <row r="164" spans="2:65" s="1" customFormat="1" ht="22.5" customHeight="1">
      <c r="B164" s="172"/>
      <c r="C164" s="173" t="s">
        <v>526</v>
      </c>
      <c r="D164" s="173" t="s">
        <v>164</v>
      </c>
      <c r="E164" s="174" t="s">
        <v>1385</v>
      </c>
      <c r="F164" s="175" t="s">
        <v>1386</v>
      </c>
      <c r="G164" s="176" t="s">
        <v>211</v>
      </c>
      <c r="H164" s="177">
        <v>0.71699999999999997</v>
      </c>
      <c r="I164" s="178"/>
      <c r="J164" s="179">
        <f t="shared" si="20"/>
        <v>0</v>
      </c>
      <c r="K164" s="175" t="s">
        <v>5</v>
      </c>
      <c r="L164" s="39"/>
      <c r="M164" s="180" t="s">
        <v>5</v>
      </c>
      <c r="N164" s="181" t="s">
        <v>43</v>
      </c>
      <c r="O164" s="40"/>
      <c r="P164" s="182">
        <f t="shared" si="21"/>
        <v>0</v>
      </c>
      <c r="Q164" s="182">
        <v>0</v>
      </c>
      <c r="R164" s="182">
        <f t="shared" si="22"/>
        <v>0</v>
      </c>
      <c r="S164" s="182">
        <v>0</v>
      </c>
      <c r="T164" s="183">
        <f t="shared" si="23"/>
        <v>0</v>
      </c>
      <c r="AR164" s="23" t="s">
        <v>169</v>
      </c>
      <c r="AT164" s="23" t="s">
        <v>164</v>
      </c>
      <c r="AU164" s="23" t="s">
        <v>108</v>
      </c>
      <c r="AY164" s="23" t="s">
        <v>162</v>
      </c>
      <c r="BE164" s="184">
        <f t="shared" si="24"/>
        <v>0</v>
      </c>
      <c r="BF164" s="184">
        <f t="shared" si="25"/>
        <v>0</v>
      </c>
      <c r="BG164" s="184">
        <f t="shared" si="26"/>
        <v>0</v>
      </c>
      <c r="BH164" s="184">
        <f t="shared" si="27"/>
        <v>0</v>
      </c>
      <c r="BI164" s="184">
        <f t="shared" si="28"/>
        <v>0</v>
      </c>
      <c r="BJ164" s="23" t="s">
        <v>108</v>
      </c>
      <c r="BK164" s="184">
        <f t="shared" si="29"/>
        <v>0</v>
      </c>
      <c r="BL164" s="23" t="s">
        <v>169</v>
      </c>
      <c r="BM164" s="23" t="s">
        <v>868</v>
      </c>
    </row>
    <row r="165" spans="2:65" s="10" customFormat="1" ht="29.85" customHeight="1">
      <c r="B165" s="158"/>
      <c r="D165" s="169" t="s">
        <v>70</v>
      </c>
      <c r="E165" s="170" t="s">
        <v>1387</v>
      </c>
      <c r="F165" s="170" t="s">
        <v>1388</v>
      </c>
      <c r="I165" s="161"/>
      <c r="J165" s="171">
        <f>BK165</f>
        <v>0</v>
      </c>
      <c r="L165" s="158"/>
      <c r="M165" s="163"/>
      <c r="N165" s="164"/>
      <c r="O165" s="164"/>
      <c r="P165" s="165">
        <f>SUM(P166:P167)</f>
        <v>0</v>
      </c>
      <c r="Q165" s="164"/>
      <c r="R165" s="165">
        <f>SUM(R166:R167)</f>
        <v>0</v>
      </c>
      <c r="S165" s="164"/>
      <c r="T165" s="166">
        <f>SUM(T166:T167)</f>
        <v>0</v>
      </c>
      <c r="AR165" s="159" t="s">
        <v>108</v>
      </c>
      <c r="AT165" s="167" t="s">
        <v>70</v>
      </c>
      <c r="AU165" s="167" t="s">
        <v>76</v>
      </c>
      <c r="AY165" s="159" t="s">
        <v>162</v>
      </c>
      <c r="BK165" s="168">
        <f>SUM(BK166:BK167)</f>
        <v>0</v>
      </c>
    </row>
    <row r="166" spans="2:65" s="1" customFormat="1" ht="31.5" customHeight="1">
      <c r="B166" s="172"/>
      <c r="C166" s="173" t="s">
        <v>530</v>
      </c>
      <c r="D166" s="173" t="s">
        <v>164</v>
      </c>
      <c r="E166" s="174" t="s">
        <v>1389</v>
      </c>
      <c r="F166" s="175" t="s">
        <v>1390</v>
      </c>
      <c r="G166" s="176" t="s">
        <v>1332</v>
      </c>
      <c r="H166" s="177">
        <v>7</v>
      </c>
      <c r="I166" s="178"/>
      <c r="J166" s="179">
        <f>ROUND(I166*H166,2)</f>
        <v>0</v>
      </c>
      <c r="K166" s="175" t="s">
        <v>5</v>
      </c>
      <c r="L166" s="39"/>
      <c r="M166" s="180" t="s">
        <v>5</v>
      </c>
      <c r="N166" s="181" t="s">
        <v>43</v>
      </c>
      <c r="O166" s="40"/>
      <c r="P166" s="182">
        <f>O166*H166</f>
        <v>0</v>
      </c>
      <c r="Q166" s="182">
        <v>0</v>
      </c>
      <c r="R166" s="182">
        <f>Q166*H166</f>
        <v>0</v>
      </c>
      <c r="S166" s="182">
        <v>0</v>
      </c>
      <c r="T166" s="183">
        <f>S166*H166</f>
        <v>0</v>
      </c>
      <c r="AR166" s="23" t="s">
        <v>244</v>
      </c>
      <c r="AT166" s="23" t="s">
        <v>164</v>
      </c>
      <c r="AU166" s="23" t="s">
        <v>108</v>
      </c>
      <c r="AY166" s="23" t="s">
        <v>162</v>
      </c>
      <c r="BE166" s="184">
        <f>IF(N166="základní",J166,0)</f>
        <v>0</v>
      </c>
      <c r="BF166" s="184">
        <f>IF(N166="snížená",J166,0)</f>
        <v>0</v>
      </c>
      <c r="BG166" s="184">
        <f>IF(N166="zákl. přenesená",J166,0)</f>
        <v>0</v>
      </c>
      <c r="BH166" s="184">
        <f>IF(N166="sníž. přenesená",J166,0)</f>
        <v>0</v>
      </c>
      <c r="BI166" s="184">
        <f>IF(N166="nulová",J166,0)</f>
        <v>0</v>
      </c>
      <c r="BJ166" s="23" t="s">
        <v>108</v>
      </c>
      <c r="BK166" s="184">
        <f>ROUND(I166*H166,2)</f>
        <v>0</v>
      </c>
      <c r="BL166" s="23" t="s">
        <v>244</v>
      </c>
      <c r="BM166" s="23" t="s">
        <v>882</v>
      </c>
    </row>
    <row r="167" spans="2:65" s="1" customFormat="1" ht="22.5" customHeight="1">
      <c r="B167" s="172"/>
      <c r="C167" s="173" t="s">
        <v>534</v>
      </c>
      <c r="D167" s="173" t="s">
        <v>164</v>
      </c>
      <c r="E167" s="174" t="s">
        <v>1391</v>
      </c>
      <c r="F167" s="175" t="s">
        <v>1392</v>
      </c>
      <c r="G167" s="176" t="s">
        <v>211</v>
      </c>
      <c r="H167" s="177">
        <v>6.4000000000000001E-2</v>
      </c>
      <c r="I167" s="178"/>
      <c r="J167" s="179">
        <f>ROUND(I167*H167,2)</f>
        <v>0</v>
      </c>
      <c r="K167" s="175" t="s">
        <v>5</v>
      </c>
      <c r="L167" s="39"/>
      <c r="M167" s="180" t="s">
        <v>5</v>
      </c>
      <c r="N167" s="181" t="s">
        <v>43</v>
      </c>
      <c r="O167" s="40"/>
      <c r="P167" s="182">
        <f>O167*H167</f>
        <v>0</v>
      </c>
      <c r="Q167" s="182">
        <v>0</v>
      </c>
      <c r="R167" s="182">
        <f>Q167*H167</f>
        <v>0</v>
      </c>
      <c r="S167" s="182">
        <v>0</v>
      </c>
      <c r="T167" s="183">
        <f>S167*H167</f>
        <v>0</v>
      </c>
      <c r="AR167" s="23" t="s">
        <v>244</v>
      </c>
      <c r="AT167" s="23" t="s">
        <v>164</v>
      </c>
      <c r="AU167" s="23" t="s">
        <v>108</v>
      </c>
      <c r="AY167" s="23" t="s">
        <v>162</v>
      </c>
      <c r="BE167" s="184">
        <f>IF(N167="základní",J167,0)</f>
        <v>0</v>
      </c>
      <c r="BF167" s="184">
        <f>IF(N167="snížená",J167,0)</f>
        <v>0</v>
      </c>
      <c r="BG167" s="184">
        <f>IF(N167="zákl. přenesená",J167,0)</f>
        <v>0</v>
      </c>
      <c r="BH167" s="184">
        <f>IF(N167="sníž. přenesená",J167,0)</f>
        <v>0</v>
      </c>
      <c r="BI167" s="184">
        <f>IF(N167="nulová",J167,0)</f>
        <v>0</v>
      </c>
      <c r="BJ167" s="23" t="s">
        <v>108</v>
      </c>
      <c r="BK167" s="184">
        <f>ROUND(I167*H167,2)</f>
        <v>0</v>
      </c>
      <c r="BL167" s="23" t="s">
        <v>244</v>
      </c>
      <c r="BM167" s="23" t="s">
        <v>893</v>
      </c>
    </row>
    <row r="168" spans="2:65" s="10" customFormat="1" ht="29.85" customHeight="1">
      <c r="B168" s="158"/>
      <c r="D168" s="169" t="s">
        <v>70</v>
      </c>
      <c r="E168" s="170" t="s">
        <v>1393</v>
      </c>
      <c r="F168" s="170" t="s">
        <v>1394</v>
      </c>
      <c r="I168" s="161"/>
      <c r="J168" s="171">
        <f>BK168</f>
        <v>0</v>
      </c>
      <c r="L168" s="158"/>
      <c r="M168" s="163"/>
      <c r="N168" s="164"/>
      <c r="O168" s="164"/>
      <c r="P168" s="165">
        <f>SUM(P169:P170)</f>
        <v>0</v>
      </c>
      <c r="Q168" s="164"/>
      <c r="R168" s="165">
        <f>SUM(R169:R170)</f>
        <v>0</v>
      </c>
      <c r="S168" s="164"/>
      <c r="T168" s="166">
        <f>SUM(T169:T170)</f>
        <v>0</v>
      </c>
      <c r="AR168" s="159" t="s">
        <v>108</v>
      </c>
      <c r="AT168" s="167" t="s">
        <v>70</v>
      </c>
      <c r="AU168" s="167" t="s">
        <v>76</v>
      </c>
      <c r="AY168" s="159" t="s">
        <v>162</v>
      </c>
      <c r="BK168" s="168">
        <f>SUM(BK169:BK170)</f>
        <v>0</v>
      </c>
    </row>
    <row r="169" spans="2:65" s="1" customFormat="1" ht="31.5" customHeight="1">
      <c r="B169" s="172"/>
      <c r="C169" s="173" t="s">
        <v>538</v>
      </c>
      <c r="D169" s="173" t="s">
        <v>164</v>
      </c>
      <c r="E169" s="174" t="s">
        <v>1395</v>
      </c>
      <c r="F169" s="175" t="s">
        <v>1396</v>
      </c>
      <c r="G169" s="176" t="s">
        <v>1332</v>
      </c>
      <c r="H169" s="177">
        <v>2</v>
      </c>
      <c r="I169" s="178"/>
      <c r="J169" s="179">
        <f>ROUND(I169*H169,2)</f>
        <v>0</v>
      </c>
      <c r="K169" s="175" t="s">
        <v>5</v>
      </c>
      <c r="L169" s="39"/>
      <c r="M169" s="180" t="s">
        <v>5</v>
      </c>
      <c r="N169" s="181" t="s">
        <v>43</v>
      </c>
      <c r="O169" s="40"/>
      <c r="P169" s="182">
        <f>O169*H169</f>
        <v>0</v>
      </c>
      <c r="Q169" s="182">
        <v>0</v>
      </c>
      <c r="R169" s="182">
        <f>Q169*H169</f>
        <v>0</v>
      </c>
      <c r="S169" s="182">
        <v>0</v>
      </c>
      <c r="T169" s="183">
        <f>S169*H169</f>
        <v>0</v>
      </c>
      <c r="AR169" s="23" t="s">
        <v>244</v>
      </c>
      <c r="AT169" s="23" t="s">
        <v>164</v>
      </c>
      <c r="AU169" s="23" t="s">
        <v>108</v>
      </c>
      <c r="AY169" s="23" t="s">
        <v>162</v>
      </c>
      <c r="BE169" s="184">
        <f>IF(N169="základní",J169,0)</f>
        <v>0</v>
      </c>
      <c r="BF169" s="184">
        <f>IF(N169="snížená",J169,0)</f>
        <v>0</v>
      </c>
      <c r="BG169" s="184">
        <f>IF(N169="zákl. přenesená",J169,0)</f>
        <v>0</v>
      </c>
      <c r="BH169" s="184">
        <f>IF(N169="sníž. přenesená",J169,0)</f>
        <v>0</v>
      </c>
      <c r="BI169" s="184">
        <f>IF(N169="nulová",J169,0)</f>
        <v>0</v>
      </c>
      <c r="BJ169" s="23" t="s">
        <v>108</v>
      </c>
      <c r="BK169" s="184">
        <f>ROUND(I169*H169,2)</f>
        <v>0</v>
      </c>
      <c r="BL169" s="23" t="s">
        <v>244</v>
      </c>
      <c r="BM169" s="23" t="s">
        <v>905</v>
      </c>
    </row>
    <row r="170" spans="2:65" s="1" customFormat="1" ht="22.5" customHeight="1">
      <c r="B170" s="172"/>
      <c r="C170" s="173" t="s">
        <v>542</v>
      </c>
      <c r="D170" s="173" t="s">
        <v>164</v>
      </c>
      <c r="E170" s="174" t="s">
        <v>1397</v>
      </c>
      <c r="F170" s="175" t="s">
        <v>1398</v>
      </c>
      <c r="G170" s="176" t="s">
        <v>211</v>
      </c>
      <c r="H170" s="177">
        <v>7.0000000000000001E-3</v>
      </c>
      <c r="I170" s="178"/>
      <c r="J170" s="179">
        <f>ROUND(I170*H170,2)</f>
        <v>0</v>
      </c>
      <c r="K170" s="175" t="s">
        <v>5</v>
      </c>
      <c r="L170" s="39"/>
      <c r="M170" s="180" t="s">
        <v>5</v>
      </c>
      <c r="N170" s="239" t="s">
        <v>43</v>
      </c>
      <c r="O170" s="233"/>
      <c r="P170" s="234">
        <f>O170*H170</f>
        <v>0</v>
      </c>
      <c r="Q170" s="234">
        <v>0</v>
      </c>
      <c r="R170" s="234">
        <f>Q170*H170</f>
        <v>0</v>
      </c>
      <c r="S170" s="234">
        <v>0</v>
      </c>
      <c r="T170" s="235">
        <f>S170*H170</f>
        <v>0</v>
      </c>
      <c r="AR170" s="23" t="s">
        <v>244</v>
      </c>
      <c r="AT170" s="23" t="s">
        <v>164</v>
      </c>
      <c r="AU170" s="23" t="s">
        <v>108</v>
      </c>
      <c r="AY170" s="23" t="s">
        <v>162</v>
      </c>
      <c r="BE170" s="184">
        <f>IF(N170="základní",J170,0)</f>
        <v>0</v>
      </c>
      <c r="BF170" s="184">
        <f>IF(N170="snížená",J170,0)</f>
        <v>0</v>
      </c>
      <c r="BG170" s="184">
        <f>IF(N170="zákl. přenesená",J170,0)</f>
        <v>0</v>
      </c>
      <c r="BH170" s="184">
        <f>IF(N170="sníž. přenesená",J170,0)</f>
        <v>0</v>
      </c>
      <c r="BI170" s="184">
        <f>IF(N170="nulová",J170,0)</f>
        <v>0</v>
      </c>
      <c r="BJ170" s="23" t="s">
        <v>108</v>
      </c>
      <c r="BK170" s="184">
        <f>ROUND(I170*H170,2)</f>
        <v>0</v>
      </c>
      <c r="BL170" s="23" t="s">
        <v>244</v>
      </c>
      <c r="BM170" s="23" t="s">
        <v>915</v>
      </c>
    </row>
    <row r="171" spans="2:65" s="1" customFormat="1" ht="6.95" customHeight="1">
      <c r="B171" s="54"/>
      <c r="C171" s="55"/>
      <c r="D171" s="55"/>
      <c r="E171" s="55"/>
      <c r="F171" s="55"/>
      <c r="G171" s="55"/>
      <c r="H171" s="55"/>
      <c r="I171" s="125"/>
      <c r="J171" s="55"/>
      <c r="K171" s="55"/>
      <c r="L171" s="39"/>
    </row>
  </sheetData>
  <autoFilter ref="C85:K170"/>
  <mergeCells count="9">
    <mergeCell ref="E76:H76"/>
    <mergeCell ref="E78:H78"/>
    <mergeCell ref="G1:H1"/>
    <mergeCell ref="L2:V2"/>
    <mergeCell ref="E7:H7"/>
    <mergeCell ref="E9:H9"/>
    <mergeCell ref="E24:H24"/>
    <mergeCell ref="E45:H45"/>
    <mergeCell ref="E47:H47"/>
  </mergeCells>
  <hyperlinks>
    <hyperlink ref="F1:G1" location="C2" display="1) Krycí list soupisu"/>
    <hyperlink ref="G1:H1" location="C54" display="2) Rekapitulace"/>
    <hyperlink ref="J1" location="C85" display="3) Soupis prací"/>
    <hyperlink ref="L1:V1" location="'Rekapitulace stavby'!C2" display="Rekapitulace stavby"/>
  </hyperlinks>
  <pageMargins left="0.58333330000000005" right="0.58333330000000005" top="0.58333330000000005" bottom="0.58333330000000005" header="0" footer="0"/>
  <pageSetup paperSize="9" fitToHeight="100" orientation="landscape" blackAndWhite="1" r:id="rId1"/>
  <headerFooter>
    <oddFooter>&amp;CStrana &amp;P z &amp;N</oddFooter>
  </headerFooter>
  <drawing r:id="rId2"/>
</worksheet>
</file>

<file path=xl/worksheets/sheet5.xml><?xml version="1.0" encoding="utf-8"?>
<worksheet xmlns="http://schemas.openxmlformats.org/spreadsheetml/2006/main" xmlns:r="http://schemas.openxmlformats.org/officeDocument/2006/relationships">
  <sheetPr>
    <pageSetUpPr fitToPage="1"/>
  </sheetPr>
  <dimension ref="A1:BR242"/>
  <sheetViews>
    <sheetView showGridLines="0" workbookViewId="0">
      <pane ySplit="1" topLeftCell="A2" activePane="bottomLeft" state="frozen"/>
      <selection pane="bottomLeft"/>
    </sheetView>
  </sheetViews>
  <sheetFormatPr defaultRowHeight="13.5"/>
  <cols>
    <col min="1" max="1" width="8.33203125" customWidth="1"/>
    <col min="2" max="2" width="1.6640625" customWidth="1"/>
    <col min="3" max="3" width="4.1640625" customWidth="1"/>
    <col min="4" max="4" width="4.33203125" customWidth="1"/>
    <col min="5" max="5" width="17.1640625" customWidth="1"/>
    <col min="6" max="6" width="75" customWidth="1"/>
    <col min="7" max="7" width="8.6640625" customWidth="1"/>
    <col min="8" max="8" width="11.1640625" customWidth="1"/>
    <col min="9" max="9" width="12.6640625" style="96" customWidth="1"/>
    <col min="10" max="10" width="23.5" customWidth="1"/>
    <col min="11" max="11" width="15.5" customWidth="1"/>
    <col min="13" max="18" width="9.33203125" hidden="1"/>
    <col min="19" max="19" width="8.1640625" hidden="1" customWidth="1"/>
    <col min="20" max="20" width="29.6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1" spans="1:70" ht="21.75" customHeight="1">
      <c r="A1" s="20"/>
      <c r="B1" s="97"/>
      <c r="C1" s="97"/>
      <c r="D1" s="98" t="s">
        <v>1</v>
      </c>
      <c r="E1" s="97"/>
      <c r="F1" s="99" t="s">
        <v>101</v>
      </c>
      <c r="G1" s="671" t="s">
        <v>102</v>
      </c>
      <c r="H1" s="671"/>
      <c r="I1" s="100"/>
      <c r="J1" s="99" t="s">
        <v>103</v>
      </c>
      <c r="K1" s="98" t="s">
        <v>104</v>
      </c>
      <c r="L1" s="99" t="s">
        <v>105</v>
      </c>
      <c r="M1" s="99"/>
      <c r="N1" s="99"/>
      <c r="O1" s="99"/>
      <c r="P1" s="99"/>
      <c r="Q1" s="99"/>
      <c r="R1" s="99"/>
      <c r="S1" s="99"/>
      <c r="T1" s="99"/>
      <c r="U1" s="19"/>
      <c r="V1" s="19"/>
      <c r="W1" s="20"/>
      <c r="X1" s="20"/>
      <c r="Y1" s="20"/>
      <c r="Z1" s="20"/>
      <c r="AA1" s="20"/>
      <c r="AB1" s="20"/>
      <c r="AC1" s="20"/>
      <c r="AD1" s="20"/>
      <c r="AE1" s="20"/>
      <c r="AF1" s="20"/>
      <c r="AG1" s="20"/>
      <c r="AH1" s="20"/>
      <c r="AI1" s="20"/>
      <c r="AJ1" s="20"/>
      <c r="AK1" s="20"/>
      <c r="AL1" s="20"/>
      <c r="AM1" s="20"/>
      <c r="AN1" s="20"/>
      <c r="AO1" s="20"/>
      <c r="AP1" s="20"/>
      <c r="AQ1" s="20"/>
      <c r="AR1" s="20"/>
      <c r="AS1" s="20"/>
      <c r="AT1" s="20"/>
      <c r="AU1" s="20"/>
      <c r="AV1" s="20"/>
      <c r="AW1" s="20"/>
      <c r="AX1" s="20"/>
      <c r="AY1" s="20"/>
      <c r="AZ1" s="20"/>
      <c r="BA1" s="20"/>
      <c r="BB1" s="20"/>
      <c r="BC1" s="20"/>
      <c r="BD1" s="20"/>
      <c r="BE1" s="20"/>
      <c r="BF1" s="20"/>
      <c r="BG1" s="20"/>
      <c r="BH1" s="20"/>
      <c r="BI1" s="20"/>
      <c r="BJ1" s="20"/>
      <c r="BK1" s="20"/>
      <c r="BL1" s="20"/>
      <c r="BM1" s="20"/>
      <c r="BN1" s="20"/>
      <c r="BO1" s="20"/>
      <c r="BP1" s="20"/>
      <c r="BQ1" s="20"/>
      <c r="BR1" s="20"/>
    </row>
    <row r="2" spans="1:70" ht="36.950000000000003" customHeight="1">
      <c r="L2" s="666" t="s">
        <v>8</v>
      </c>
      <c r="M2" s="667"/>
      <c r="N2" s="667"/>
      <c r="O2" s="667"/>
      <c r="P2" s="667"/>
      <c r="Q2" s="667"/>
      <c r="R2" s="667"/>
      <c r="S2" s="667"/>
      <c r="T2" s="667"/>
      <c r="U2" s="667"/>
      <c r="V2" s="667"/>
      <c r="AT2" s="23" t="s">
        <v>87</v>
      </c>
      <c r="AZ2" s="101" t="s">
        <v>106</v>
      </c>
      <c r="BA2" s="101" t="s">
        <v>106</v>
      </c>
      <c r="BB2" s="101" t="s">
        <v>5</v>
      </c>
      <c r="BC2" s="101" t="s">
        <v>107</v>
      </c>
      <c r="BD2" s="101" t="s">
        <v>108</v>
      </c>
    </row>
    <row r="3" spans="1:70" ht="6.95" customHeight="1">
      <c r="B3" s="24"/>
      <c r="C3" s="25"/>
      <c r="D3" s="25"/>
      <c r="E3" s="25"/>
      <c r="F3" s="25"/>
      <c r="G3" s="25"/>
      <c r="H3" s="25"/>
      <c r="I3" s="102"/>
      <c r="J3" s="25"/>
      <c r="K3" s="26"/>
      <c r="AT3" s="23" t="s">
        <v>76</v>
      </c>
      <c r="AZ3" s="101" t="s">
        <v>109</v>
      </c>
      <c r="BA3" s="101" t="s">
        <v>110</v>
      </c>
      <c r="BB3" s="101" t="s">
        <v>5</v>
      </c>
      <c r="BC3" s="101" t="s">
        <v>111</v>
      </c>
      <c r="BD3" s="101" t="s">
        <v>108</v>
      </c>
    </row>
    <row r="4" spans="1:70" ht="36.950000000000003" customHeight="1">
      <c r="B4" s="27"/>
      <c r="C4" s="28"/>
      <c r="D4" s="29" t="s">
        <v>112</v>
      </c>
      <c r="E4" s="28"/>
      <c r="F4" s="28"/>
      <c r="G4" s="28"/>
      <c r="H4" s="28"/>
      <c r="I4" s="103"/>
      <c r="J4" s="28"/>
      <c r="K4" s="30"/>
      <c r="M4" s="31" t="s">
        <v>13</v>
      </c>
      <c r="AT4" s="23" t="s">
        <v>6</v>
      </c>
      <c r="AZ4" s="101" t="s">
        <v>113</v>
      </c>
      <c r="BA4" s="101" t="s">
        <v>113</v>
      </c>
      <c r="BB4" s="101" t="s">
        <v>5</v>
      </c>
      <c r="BC4" s="101" t="s">
        <v>114</v>
      </c>
      <c r="BD4" s="101" t="s">
        <v>108</v>
      </c>
    </row>
    <row r="5" spans="1:70" ht="6.95" customHeight="1">
      <c r="B5" s="27"/>
      <c r="C5" s="28"/>
      <c r="D5" s="28"/>
      <c r="E5" s="28"/>
      <c r="F5" s="28"/>
      <c r="G5" s="28"/>
      <c r="H5" s="28"/>
      <c r="I5" s="103"/>
      <c r="J5" s="28"/>
      <c r="K5" s="30"/>
    </row>
    <row r="6" spans="1:70" ht="15">
      <c r="B6" s="27"/>
      <c r="C6" s="28"/>
      <c r="D6" s="36" t="s">
        <v>19</v>
      </c>
      <c r="E6" s="28"/>
      <c r="F6" s="28"/>
      <c r="G6" s="28"/>
      <c r="H6" s="28"/>
      <c r="I6" s="103"/>
      <c r="J6" s="28"/>
      <c r="K6" s="30"/>
    </row>
    <row r="7" spans="1:70" ht="22.5" customHeight="1">
      <c r="B7" s="27"/>
      <c r="C7" s="28"/>
      <c r="D7" s="28"/>
      <c r="E7" s="676" t="str">
        <f>'Rekapitulace stavby'!K6</f>
        <v>Dům pro sociální účely, ul. Vývozní - Sodná, Hrušov</v>
      </c>
      <c r="F7" s="677"/>
      <c r="G7" s="677"/>
      <c r="H7" s="677"/>
      <c r="I7" s="103"/>
      <c r="J7" s="28"/>
      <c r="K7" s="30"/>
    </row>
    <row r="8" spans="1:70" s="1" customFormat="1" ht="15">
      <c r="B8" s="39"/>
      <c r="C8" s="40"/>
      <c r="D8" s="36" t="s">
        <v>1167</v>
      </c>
      <c r="E8" s="40"/>
      <c r="F8" s="40"/>
      <c r="G8" s="40"/>
      <c r="H8" s="40"/>
      <c r="I8" s="104"/>
      <c r="J8" s="40"/>
      <c r="K8" s="43"/>
    </row>
    <row r="9" spans="1:70" s="1" customFormat="1" ht="36.950000000000003" customHeight="1">
      <c r="B9" s="39"/>
      <c r="C9" s="40"/>
      <c r="D9" s="40"/>
      <c r="E9" s="672" t="s">
        <v>1399</v>
      </c>
      <c r="F9" s="673"/>
      <c r="G9" s="673"/>
      <c r="H9" s="673"/>
      <c r="I9" s="104"/>
      <c r="J9" s="40"/>
      <c r="K9" s="43"/>
    </row>
    <row r="10" spans="1:70" s="1" customFormat="1">
      <c r="B10" s="39"/>
      <c r="C10" s="40"/>
      <c r="D10" s="40"/>
      <c r="E10" s="40"/>
      <c r="F10" s="40"/>
      <c r="G10" s="40"/>
      <c r="H10" s="40"/>
      <c r="I10" s="104"/>
      <c r="J10" s="40"/>
      <c r="K10" s="43"/>
    </row>
    <row r="11" spans="1:70" s="1" customFormat="1" ht="14.45" customHeight="1">
      <c r="B11" s="39"/>
      <c r="C11" s="40"/>
      <c r="D11" s="36" t="s">
        <v>21</v>
      </c>
      <c r="E11" s="40"/>
      <c r="F11" s="34" t="s">
        <v>5</v>
      </c>
      <c r="G11" s="40"/>
      <c r="H11" s="40"/>
      <c r="I11" s="105" t="s">
        <v>22</v>
      </c>
      <c r="J11" s="34" t="s">
        <v>5</v>
      </c>
      <c r="K11" s="43"/>
    </row>
    <row r="12" spans="1:70" s="1" customFormat="1" ht="14.45" customHeight="1">
      <c r="B12" s="39"/>
      <c r="C12" s="40"/>
      <c r="D12" s="36" t="s">
        <v>23</v>
      </c>
      <c r="E12" s="40"/>
      <c r="F12" s="34" t="s">
        <v>24</v>
      </c>
      <c r="G12" s="40"/>
      <c r="H12" s="40"/>
      <c r="I12" s="105" t="s">
        <v>25</v>
      </c>
      <c r="J12" s="106">
        <f>'Rekapitulace stavby'!AN8</f>
        <v>42853</v>
      </c>
      <c r="K12" s="43"/>
    </row>
    <row r="13" spans="1:70" s="1" customFormat="1" ht="10.9" customHeight="1">
      <c r="B13" s="39"/>
      <c r="C13" s="40"/>
      <c r="D13" s="40"/>
      <c r="E13" s="40"/>
      <c r="F13" s="40"/>
      <c r="G13" s="40"/>
      <c r="H13" s="40"/>
      <c r="I13" s="104"/>
      <c r="J13" s="40"/>
      <c r="K13" s="43"/>
    </row>
    <row r="14" spans="1:70" s="1" customFormat="1" ht="14.45" customHeight="1">
      <c r="B14" s="39"/>
      <c r="C14" s="40"/>
      <c r="D14" s="36" t="s">
        <v>26</v>
      </c>
      <c r="E14" s="40"/>
      <c r="F14" s="40"/>
      <c r="G14" s="40"/>
      <c r="H14" s="40"/>
      <c r="I14" s="105" t="s">
        <v>27</v>
      </c>
      <c r="J14" s="34" t="s">
        <v>5</v>
      </c>
      <c r="K14" s="43"/>
    </row>
    <row r="15" spans="1:70" s="1" customFormat="1" ht="18" customHeight="1">
      <c r="B15" s="39"/>
      <c r="C15" s="40"/>
      <c r="D15" s="40"/>
      <c r="E15" s="34" t="s">
        <v>28</v>
      </c>
      <c r="F15" s="40"/>
      <c r="G15" s="40"/>
      <c r="H15" s="40"/>
      <c r="I15" s="105" t="s">
        <v>29</v>
      </c>
      <c r="J15" s="34" t="s">
        <v>5</v>
      </c>
      <c r="K15" s="43"/>
    </row>
    <row r="16" spans="1:70" s="1" customFormat="1" ht="6.95" customHeight="1">
      <c r="B16" s="39"/>
      <c r="C16" s="40"/>
      <c r="D16" s="40"/>
      <c r="E16" s="40"/>
      <c r="F16" s="40"/>
      <c r="G16" s="40"/>
      <c r="H16" s="40"/>
      <c r="I16" s="104"/>
      <c r="J16" s="40"/>
      <c r="K16" s="43"/>
    </row>
    <row r="17" spans="2:11" s="1" customFormat="1" ht="14.45" customHeight="1">
      <c r="B17" s="39"/>
      <c r="C17" s="40"/>
      <c r="D17" s="36" t="s">
        <v>30</v>
      </c>
      <c r="E17" s="40"/>
      <c r="F17" s="40"/>
      <c r="G17" s="40"/>
      <c r="H17" s="40"/>
      <c r="I17" s="105" t="s">
        <v>27</v>
      </c>
      <c r="J17" s="34" t="str">
        <f>IF('Rekapitulace stavby'!AN13="Vyplň údaj","",IF('Rekapitulace stavby'!AN13="","",'Rekapitulace stavby'!AN13))</f>
        <v/>
      </c>
      <c r="K17" s="43"/>
    </row>
    <row r="18" spans="2:11" s="1" customFormat="1" ht="18" customHeight="1">
      <c r="B18" s="39"/>
      <c r="C18" s="40"/>
      <c r="D18" s="40"/>
      <c r="E18" s="34" t="str">
        <f>IF('Rekapitulace stavby'!E14="Vyplň údaj","",IF('Rekapitulace stavby'!E14="","",'Rekapitulace stavby'!E14))</f>
        <v/>
      </c>
      <c r="F18" s="40"/>
      <c r="G18" s="40"/>
      <c r="H18" s="40"/>
      <c r="I18" s="105" t="s">
        <v>29</v>
      </c>
      <c r="J18" s="34" t="str">
        <f>IF('Rekapitulace stavby'!AN14="Vyplň údaj","",IF('Rekapitulace stavby'!AN14="","",'Rekapitulace stavby'!AN14))</f>
        <v/>
      </c>
      <c r="K18" s="43"/>
    </row>
    <row r="19" spans="2:11" s="1" customFormat="1" ht="6.95" customHeight="1">
      <c r="B19" s="39"/>
      <c r="C19" s="40"/>
      <c r="D19" s="40"/>
      <c r="E19" s="40"/>
      <c r="F19" s="40"/>
      <c r="G19" s="40"/>
      <c r="H19" s="40"/>
      <c r="I19" s="104"/>
      <c r="J19" s="40"/>
      <c r="K19" s="43"/>
    </row>
    <row r="20" spans="2:11" s="1" customFormat="1" ht="14.45" customHeight="1">
      <c r="B20" s="39"/>
      <c r="C20" s="40"/>
      <c r="D20" s="36" t="s">
        <v>32</v>
      </c>
      <c r="E20" s="40"/>
      <c r="F20" s="40"/>
      <c r="G20" s="40"/>
      <c r="H20" s="40"/>
      <c r="I20" s="105" t="s">
        <v>27</v>
      </c>
      <c r="J20" s="34" t="s">
        <v>5</v>
      </c>
      <c r="K20" s="43"/>
    </row>
    <row r="21" spans="2:11" s="1" customFormat="1" ht="18" customHeight="1">
      <c r="B21" s="39"/>
      <c r="C21" s="40"/>
      <c r="D21" s="40"/>
      <c r="E21" s="34" t="s">
        <v>33</v>
      </c>
      <c r="F21" s="40"/>
      <c r="G21" s="40"/>
      <c r="H21" s="40"/>
      <c r="I21" s="105" t="s">
        <v>29</v>
      </c>
      <c r="J21" s="34" t="s">
        <v>5</v>
      </c>
      <c r="K21" s="43"/>
    </row>
    <row r="22" spans="2:11" s="1" customFormat="1" ht="6.95" customHeight="1">
      <c r="B22" s="39"/>
      <c r="C22" s="40"/>
      <c r="D22" s="40"/>
      <c r="E22" s="40"/>
      <c r="F22" s="40"/>
      <c r="G22" s="40"/>
      <c r="H22" s="40"/>
      <c r="I22" s="104"/>
      <c r="J22" s="40"/>
      <c r="K22" s="43"/>
    </row>
    <row r="23" spans="2:11" s="1" customFormat="1" ht="14.45" customHeight="1">
      <c r="B23" s="39"/>
      <c r="C23" s="40"/>
      <c r="D23" s="36" t="s">
        <v>35</v>
      </c>
      <c r="E23" s="40"/>
      <c r="F23" s="40"/>
      <c r="G23" s="40"/>
      <c r="H23" s="40"/>
      <c r="I23" s="104"/>
      <c r="J23" s="40"/>
      <c r="K23" s="43"/>
    </row>
    <row r="24" spans="2:11" s="6" customFormat="1" ht="120" customHeight="1">
      <c r="B24" s="107"/>
      <c r="C24" s="108"/>
      <c r="D24" s="108"/>
      <c r="E24" s="640" t="s">
        <v>36</v>
      </c>
      <c r="F24" s="640"/>
      <c r="G24" s="640"/>
      <c r="H24" s="640"/>
      <c r="I24" s="109"/>
      <c r="J24" s="108"/>
      <c r="K24" s="110"/>
    </row>
    <row r="25" spans="2:11" s="1" customFormat="1" ht="6.95" customHeight="1">
      <c r="B25" s="39"/>
      <c r="C25" s="40"/>
      <c r="D25" s="40"/>
      <c r="E25" s="40"/>
      <c r="F25" s="40"/>
      <c r="G25" s="40"/>
      <c r="H25" s="40"/>
      <c r="I25" s="104"/>
      <c r="J25" s="40"/>
      <c r="K25" s="43"/>
    </row>
    <row r="26" spans="2:11" s="1" customFormat="1" ht="6.95" customHeight="1">
      <c r="B26" s="39"/>
      <c r="C26" s="40"/>
      <c r="D26" s="66"/>
      <c r="E26" s="66"/>
      <c r="F26" s="66"/>
      <c r="G26" s="66"/>
      <c r="H26" s="66"/>
      <c r="I26" s="111"/>
      <c r="J26" s="66"/>
      <c r="K26" s="112"/>
    </row>
    <row r="27" spans="2:11" s="1" customFormat="1" ht="25.35" customHeight="1">
      <c r="B27" s="39"/>
      <c r="C27" s="40"/>
      <c r="D27" s="113" t="s">
        <v>37</v>
      </c>
      <c r="E27" s="40"/>
      <c r="F27" s="40"/>
      <c r="G27" s="40"/>
      <c r="H27" s="40"/>
      <c r="I27" s="104"/>
      <c r="J27" s="114">
        <f>ROUND(J87,2)</f>
        <v>0</v>
      </c>
      <c r="K27" s="43"/>
    </row>
    <row r="28" spans="2:11" s="1" customFormat="1" ht="6.95" customHeight="1">
      <c r="B28" s="39"/>
      <c r="C28" s="40"/>
      <c r="D28" s="66"/>
      <c r="E28" s="66"/>
      <c r="F28" s="66"/>
      <c r="G28" s="66"/>
      <c r="H28" s="66"/>
      <c r="I28" s="111"/>
      <c r="J28" s="66"/>
      <c r="K28" s="112"/>
    </row>
    <row r="29" spans="2:11" s="1" customFormat="1" ht="14.45" customHeight="1">
      <c r="B29" s="39"/>
      <c r="C29" s="40"/>
      <c r="D29" s="40"/>
      <c r="E29" s="40"/>
      <c r="F29" s="44" t="s">
        <v>39</v>
      </c>
      <c r="G29" s="40"/>
      <c r="H29" s="40"/>
      <c r="I29" s="115" t="s">
        <v>38</v>
      </c>
      <c r="J29" s="44" t="s">
        <v>40</v>
      </c>
      <c r="K29" s="43"/>
    </row>
    <row r="30" spans="2:11" s="1" customFormat="1" ht="14.45" customHeight="1">
      <c r="B30" s="39"/>
      <c r="C30" s="40"/>
      <c r="D30" s="47" t="s">
        <v>41</v>
      </c>
      <c r="E30" s="47" t="s">
        <v>42</v>
      </c>
      <c r="F30" s="116">
        <f>ROUND(SUM(BE87:BE241), 2)</f>
        <v>0</v>
      </c>
      <c r="G30" s="40"/>
      <c r="H30" s="40"/>
      <c r="I30" s="117">
        <v>0.21</v>
      </c>
      <c r="J30" s="116">
        <f>ROUND(ROUND((SUM(BE87:BE241)), 2)*I30, 2)</f>
        <v>0</v>
      </c>
      <c r="K30" s="43"/>
    </row>
    <row r="31" spans="2:11" s="1" customFormat="1" ht="14.45" customHeight="1">
      <c r="B31" s="39"/>
      <c r="C31" s="40"/>
      <c r="D31" s="40"/>
      <c r="E31" s="47" t="s">
        <v>43</v>
      </c>
      <c r="F31" s="116">
        <f>ROUND(SUM(BF87:BF241), 2)</f>
        <v>0</v>
      </c>
      <c r="G31" s="40"/>
      <c r="H31" s="40"/>
      <c r="I31" s="117">
        <v>0.15</v>
      </c>
      <c r="J31" s="116">
        <f>ROUND(ROUND((SUM(BF87:BF241)), 2)*I31, 2)</f>
        <v>0</v>
      </c>
      <c r="K31" s="43"/>
    </row>
    <row r="32" spans="2:11" s="1" customFormat="1" ht="14.45" hidden="1" customHeight="1">
      <c r="B32" s="39"/>
      <c r="C32" s="40"/>
      <c r="D32" s="40"/>
      <c r="E32" s="47" t="s">
        <v>44</v>
      </c>
      <c r="F32" s="116">
        <f>ROUND(SUM(BG87:BG241), 2)</f>
        <v>0</v>
      </c>
      <c r="G32" s="40"/>
      <c r="H32" s="40"/>
      <c r="I32" s="117">
        <v>0.21</v>
      </c>
      <c r="J32" s="116">
        <v>0</v>
      </c>
      <c r="K32" s="43"/>
    </row>
    <row r="33" spans="2:11" s="1" customFormat="1" ht="14.45" hidden="1" customHeight="1">
      <c r="B33" s="39"/>
      <c r="C33" s="40"/>
      <c r="D33" s="40"/>
      <c r="E33" s="47" t="s">
        <v>45</v>
      </c>
      <c r="F33" s="116">
        <f>ROUND(SUM(BH87:BH241), 2)</f>
        <v>0</v>
      </c>
      <c r="G33" s="40"/>
      <c r="H33" s="40"/>
      <c r="I33" s="117">
        <v>0.15</v>
      </c>
      <c r="J33" s="116">
        <v>0</v>
      </c>
      <c r="K33" s="43"/>
    </row>
    <row r="34" spans="2:11" s="1" customFormat="1" ht="14.45" hidden="1" customHeight="1">
      <c r="B34" s="39"/>
      <c r="C34" s="40"/>
      <c r="D34" s="40"/>
      <c r="E34" s="47" t="s">
        <v>46</v>
      </c>
      <c r="F34" s="116">
        <f>ROUND(SUM(BI87:BI241), 2)</f>
        <v>0</v>
      </c>
      <c r="G34" s="40"/>
      <c r="H34" s="40"/>
      <c r="I34" s="117">
        <v>0</v>
      </c>
      <c r="J34" s="116">
        <v>0</v>
      </c>
      <c r="K34" s="43"/>
    </row>
    <row r="35" spans="2:11" s="1" customFormat="1" ht="6.95" customHeight="1">
      <c r="B35" s="39"/>
      <c r="C35" s="40"/>
      <c r="D35" s="40"/>
      <c r="E35" s="40"/>
      <c r="F35" s="40"/>
      <c r="G35" s="40"/>
      <c r="H35" s="40"/>
      <c r="I35" s="104"/>
      <c r="J35" s="40"/>
      <c r="K35" s="43"/>
    </row>
    <row r="36" spans="2:11" s="1" customFormat="1" ht="25.35" customHeight="1">
      <c r="B36" s="39"/>
      <c r="C36" s="118"/>
      <c r="D36" s="119" t="s">
        <v>47</v>
      </c>
      <c r="E36" s="69"/>
      <c r="F36" s="69"/>
      <c r="G36" s="120" t="s">
        <v>48</v>
      </c>
      <c r="H36" s="121" t="s">
        <v>49</v>
      </c>
      <c r="I36" s="122"/>
      <c r="J36" s="123">
        <f>SUM(J27:J34)</f>
        <v>0</v>
      </c>
      <c r="K36" s="124"/>
    </row>
    <row r="37" spans="2:11" s="1" customFormat="1" ht="14.45" customHeight="1">
      <c r="B37" s="54"/>
      <c r="C37" s="55"/>
      <c r="D37" s="55"/>
      <c r="E37" s="55"/>
      <c r="F37" s="55"/>
      <c r="G37" s="55"/>
      <c r="H37" s="55"/>
      <c r="I37" s="125"/>
      <c r="J37" s="55"/>
      <c r="K37" s="56"/>
    </row>
    <row r="41" spans="2:11" s="1" customFormat="1" ht="6.95" customHeight="1">
      <c r="B41" s="57"/>
      <c r="C41" s="58"/>
      <c r="D41" s="58"/>
      <c r="E41" s="58"/>
      <c r="F41" s="58"/>
      <c r="G41" s="58"/>
      <c r="H41" s="58"/>
      <c r="I41" s="126"/>
      <c r="J41" s="58"/>
      <c r="K41" s="127"/>
    </row>
    <row r="42" spans="2:11" s="1" customFormat="1" ht="36.950000000000003" customHeight="1">
      <c r="B42" s="39"/>
      <c r="C42" s="29" t="s">
        <v>115</v>
      </c>
      <c r="D42" s="40"/>
      <c r="E42" s="40"/>
      <c r="F42" s="40"/>
      <c r="G42" s="40"/>
      <c r="H42" s="40"/>
      <c r="I42" s="104"/>
      <c r="J42" s="40"/>
      <c r="K42" s="43"/>
    </row>
    <row r="43" spans="2:11" s="1" customFormat="1" ht="6.95" customHeight="1">
      <c r="B43" s="39"/>
      <c r="C43" s="40"/>
      <c r="D43" s="40"/>
      <c r="E43" s="40"/>
      <c r="F43" s="40"/>
      <c r="G43" s="40"/>
      <c r="H43" s="40"/>
      <c r="I43" s="104"/>
      <c r="J43" s="40"/>
      <c r="K43" s="43"/>
    </row>
    <row r="44" spans="2:11" s="1" customFormat="1" ht="14.45" customHeight="1">
      <c r="B44" s="39"/>
      <c r="C44" s="36" t="s">
        <v>19</v>
      </c>
      <c r="D44" s="40"/>
      <c r="E44" s="40"/>
      <c r="F44" s="40"/>
      <c r="G44" s="40"/>
      <c r="H44" s="40"/>
      <c r="I44" s="104"/>
      <c r="J44" s="40"/>
      <c r="K44" s="43"/>
    </row>
    <row r="45" spans="2:11" s="1" customFormat="1" ht="22.5" customHeight="1">
      <c r="B45" s="39"/>
      <c r="C45" s="40"/>
      <c r="D45" s="40"/>
      <c r="E45" s="676" t="str">
        <f>E7</f>
        <v>Dům pro sociální účely, ul. Vývozní - Sodná, Hrušov</v>
      </c>
      <c r="F45" s="677"/>
      <c r="G45" s="677"/>
      <c r="H45" s="677"/>
      <c r="I45" s="104"/>
      <c r="J45" s="40"/>
      <c r="K45" s="43"/>
    </row>
    <row r="46" spans="2:11" s="1" customFormat="1" ht="14.45" customHeight="1">
      <c r="B46" s="39"/>
      <c r="C46" s="36" t="s">
        <v>1167</v>
      </c>
      <c r="D46" s="40"/>
      <c r="E46" s="40"/>
      <c r="F46" s="40"/>
      <c r="G46" s="40"/>
      <c r="H46" s="40"/>
      <c r="I46" s="104"/>
      <c r="J46" s="40"/>
      <c r="K46" s="43"/>
    </row>
    <row r="47" spans="2:11" s="1" customFormat="1" ht="23.25" customHeight="1">
      <c r="B47" s="39"/>
      <c r="C47" s="40"/>
      <c r="D47" s="40"/>
      <c r="E47" s="672" t="str">
        <f>E9</f>
        <v>105 - VYTÁPĚNÍ</v>
      </c>
      <c r="F47" s="673"/>
      <c r="G47" s="673"/>
      <c r="H47" s="673"/>
      <c r="I47" s="104"/>
      <c r="J47" s="40"/>
      <c r="K47" s="43"/>
    </row>
    <row r="48" spans="2:11" s="1" customFormat="1" ht="6.95" customHeight="1">
      <c r="B48" s="39"/>
      <c r="C48" s="40"/>
      <c r="D48" s="40"/>
      <c r="E48" s="40"/>
      <c r="F48" s="40"/>
      <c r="G48" s="40"/>
      <c r="H48" s="40"/>
      <c r="I48" s="104"/>
      <c r="J48" s="40"/>
      <c r="K48" s="43"/>
    </row>
    <row r="49" spans="2:47" s="1" customFormat="1" ht="18" customHeight="1">
      <c r="B49" s="39"/>
      <c r="C49" s="36" t="s">
        <v>23</v>
      </c>
      <c r="D49" s="40"/>
      <c r="E49" s="40"/>
      <c r="F49" s="34" t="str">
        <f>F12</f>
        <v>Ostrava</v>
      </c>
      <c r="G49" s="40"/>
      <c r="H49" s="40"/>
      <c r="I49" s="105" t="s">
        <v>25</v>
      </c>
      <c r="J49" s="106">
        <f>IF(J12="","",J12)</f>
        <v>42853</v>
      </c>
      <c r="K49" s="43"/>
    </row>
    <row r="50" spans="2:47" s="1" customFormat="1" ht="6.95" customHeight="1">
      <c r="B50" s="39"/>
      <c r="C50" s="40"/>
      <c r="D50" s="40"/>
      <c r="E50" s="40"/>
      <c r="F50" s="40"/>
      <c r="G50" s="40"/>
      <c r="H50" s="40"/>
      <c r="I50" s="104"/>
      <c r="J50" s="40"/>
      <c r="K50" s="43"/>
    </row>
    <row r="51" spans="2:47" s="1" customFormat="1" ht="15">
      <c r="B51" s="39"/>
      <c r="C51" s="36" t="s">
        <v>26</v>
      </c>
      <c r="D51" s="40"/>
      <c r="E51" s="40"/>
      <c r="F51" s="34" t="str">
        <f>E15</f>
        <v>Čtyřlístek - příspěvková organizace</v>
      </c>
      <c r="G51" s="40"/>
      <c r="H51" s="40"/>
      <c r="I51" s="105" t="s">
        <v>32</v>
      </c>
      <c r="J51" s="34" t="str">
        <f>E21</f>
        <v>Ing. Kirkopulos</v>
      </c>
      <c r="K51" s="43"/>
    </row>
    <row r="52" spans="2:47" s="1" customFormat="1" ht="14.45" customHeight="1">
      <c r="B52" s="39"/>
      <c r="C52" s="36" t="s">
        <v>30</v>
      </c>
      <c r="D52" s="40"/>
      <c r="E52" s="40"/>
      <c r="F52" s="34" t="str">
        <f>IF(E18="","",E18)</f>
        <v/>
      </c>
      <c r="G52" s="40"/>
      <c r="H52" s="40"/>
      <c r="I52" s="104"/>
      <c r="J52" s="40"/>
      <c r="K52" s="43"/>
    </row>
    <row r="53" spans="2:47" s="1" customFormat="1" ht="10.35" customHeight="1">
      <c r="B53" s="39"/>
      <c r="C53" s="40"/>
      <c r="D53" s="40"/>
      <c r="E53" s="40"/>
      <c r="F53" s="40"/>
      <c r="G53" s="40"/>
      <c r="H53" s="40"/>
      <c r="I53" s="104"/>
      <c r="J53" s="40"/>
      <c r="K53" s="43"/>
    </row>
    <row r="54" spans="2:47" s="1" customFormat="1" ht="29.25" customHeight="1">
      <c r="B54" s="39"/>
      <c r="C54" s="128" t="s">
        <v>116</v>
      </c>
      <c r="D54" s="118"/>
      <c r="E54" s="118"/>
      <c r="F54" s="118"/>
      <c r="G54" s="118"/>
      <c r="H54" s="118"/>
      <c r="I54" s="129"/>
      <c r="J54" s="130" t="s">
        <v>117</v>
      </c>
      <c r="K54" s="131"/>
    </row>
    <row r="55" spans="2:47" s="1" customFormat="1" ht="10.35" customHeight="1">
      <c r="B55" s="39"/>
      <c r="C55" s="40"/>
      <c r="D55" s="40"/>
      <c r="E55" s="40"/>
      <c r="F55" s="40"/>
      <c r="G55" s="40"/>
      <c r="H55" s="40"/>
      <c r="I55" s="104"/>
      <c r="J55" s="40"/>
      <c r="K55" s="43"/>
    </row>
    <row r="56" spans="2:47" s="1" customFormat="1" ht="29.25" customHeight="1">
      <c r="B56" s="39"/>
      <c r="C56" s="132" t="s">
        <v>118</v>
      </c>
      <c r="D56" s="40"/>
      <c r="E56" s="40"/>
      <c r="F56" s="40"/>
      <c r="G56" s="40"/>
      <c r="H56" s="40"/>
      <c r="I56" s="104"/>
      <c r="J56" s="114">
        <f>J87</f>
        <v>0</v>
      </c>
      <c r="K56" s="43"/>
      <c r="AU56" s="23" t="s">
        <v>119</v>
      </c>
    </row>
    <row r="57" spans="2:47" s="7" customFormat="1" ht="24.95" customHeight="1">
      <c r="B57" s="133"/>
      <c r="C57" s="134"/>
      <c r="D57" s="135" t="s">
        <v>1400</v>
      </c>
      <c r="E57" s="136"/>
      <c r="F57" s="136"/>
      <c r="G57" s="136"/>
      <c r="H57" s="136"/>
      <c r="I57" s="137"/>
      <c r="J57" s="138">
        <f>J88</f>
        <v>0</v>
      </c>
      <c r="K57" s="139"/>
    </row>
    <row r="58" spans="2:47" s="8" customFormat="1" ht="19.899999999999999" customHeight="1">
      <c r="B58" s="140"/>
      <c r="C58" s="141"/>
      <c r="D58" s="142" t="s">
        <v>1401</v>
      </c>
      <c r="E58" s="143"/>
      <c r="F58" s="143"/>
      <c r="G58" s="143"/>
      <c r="H58" s="143"/>
      <c r="I58" s="144"/>
      <c r="J58" s="145">
        <f>J89</f>
        <v>0</v>
      </c>
      <c r="K58" s="146"/>
    </row>
    <row r="59" spans="2:47" s="8" customFormat="1" ht="19.899999999999999" customHeight="1">
      <c r="B59" s="140"/>
      <c r="C59" s="141"/>
      <c r="D59" s="142" t="s">
        <v>1402</v>
      </c>
      <c r="E59" s="143"/>
      <c r="F59" s="143"/>
      <c r="G59" s="143"/>
      <c r="H59" s="143"/>
      <c r="I59" s="144"/>
      <c r="J59" s="145">
        <f>J93</f>
        <v>0</v>
      </c>
      <c r="K59" s="146"/>
    </row>
    <row r="60" spans="2:47" s="7" customFormat="1" ht="24.95" customHeight="1">
      <c r="B60" s="133"/>
      <c r="C60" s="134"/>
      <c r="D60" s="135" t="s">
        <v>1403</v>
      </c>
      <c r="E60" s="136"/>
      <c r="F60" s="136"/>
      <c r="G60" s="136"/>
      <c r="H60" s="136"/>
      <c r="I60" s="137"/>
      <c r="J60" s="138">
        <f>J97</f>
        <v>0</v>
      </c>
      <c r="K60" s="139"/>
    </row>
    <row r="61" spans="2:47" s="8" customFormat="1" ht="19.899999999999999" customHeight="1">
      <c r="B61" s="140"/>
      <c r="C61" s="141"/>
      <c r="D61" s="142" t="s">
        <v>1404</v>
      </c>
      <c r="E61" s="143"/>
      <c r="F61" s="143"/>
      <c r="G61" s="143"/>
      <c r="H61" s="143"/>
      <c r="I61" s="144"/>
      <c r="J61" s="145">
        <f>J98</f>
        <v>0</v>
      </c>
      <c r="K61" s="146"/>
    </row>
    <row r="62" spans="2:47" s="8" customFormat="1" ht="19.899999999999999" customHeight="1">
      <c r="B62" s="140"/>
      <c r="C62" s="141"/>
      <c r="D62" s="142" t="s">
        <v>1405</v>
      </c>
      <c r="E62" s="143"/>
      <c r="F62" s="143"/>
      <c r="G62" s="143"/>
      <c r="H62" s="143"/>
      <c r="I62" s="144"/>
      <c r="J62" s="145">
        <f>J108</f>
        <v>0</v>
      </c>
      <c r="K62" s="146"/>
    </row>
    <row r="63" spans="2:47" s="8" customFormat="1" ht="19.899999999999999" customHeight="1">
      <c r="B63" s="140"/>
      <c r="C63" s="141"/>
      <c r="D63" s="142" t="s">
        <v>1406</v>
      </c>
      <c r="E63" s="143"/>
      <c r="F63" s="143"/>
      <c r="G63" s="143"/>
      <c r="H63" s="143"/>
      <c r="I63" s="144"/>
      <c r="J63" s="145">
        <f>J147</f>
        <v>0</v>
      </c>
      <c r="K63" s="146"/>
    </row>
    <row r="64" spans="2:47" s="8" customFormat="1" ht="19.899999999999999" customHeight="1">
      <c r="B64" s="140"/>
      <c r="C64" s="141"/>
      <c r="D64" s="142" t="s">
        <v>1407</v>
      </c>
      <c r="E64" s="143"/>
      <c r="F64" s="143"/>
      <c r="G64" s="143"/>
      <c r="H64" s="143"/>
      <c r="I64" s="144"/>
      <c r="J64" s="145">
        <f>J161</f>
        <v>0</v>
      </c>
      <c r="K64" s="146"/>
    </row>
    <row r="65" spans="2:12" s="8" customFormat="1" ht="19.899999999999999" customHeight="1">
      <c r="B65" s="140"/>
      <c r="C65" s="141"/>
      <c r="D65" s="142" t="s">
        <v>1408</v>
      </c>
      <c r="E65" s="143"/>
      <c r="F65" s="143"/>
      <c r="G65" s="143"/>
      <c r="H65" s="143"/>
      <c r="I65" s="144"/>
      <c r="J65" s="145">
        <f>J196</f>
        <v>0</v>
      </c>
      <c r="K65" s="146"/>
    </row>
    <row r="66" spans="2:12" s="7" customFormat="1" ht="24.95" customHeight="1">
      <c r="B66" s="133"/>
      <c r="C66" s="134"/>
      <c r="D66" s="135" t="s">
        <v>1409</v>
      </c>
      <c r="E66" s="136"/>
      <c r="F66" s="136"/>
      <c r="G66" s="136"/>
      <c r="H66" s="136"/>
      <c r="I66" s="137"/>
      <c r="J66" s="138">
        <f>J238</f>
        <v>0</v>
      </c>
      <c r="K66" s="139"/>
    </row>
    <row r="67" spans="2:12" s="8" customFormat="1" ht="19.899999999999999" customHeight="1">
      <c r="B67" s="140"/>
      <c r="C67" s="141"/>
      <c r="D67" s="142" t="s">
        <v>1410</v>
      </c>
      <c r="E67" s="143"/>
      <c r="F67" s="143"/>
      <c r="G67" s="143"/>
      <c r="H67" s="143"/>
      <c r="I67" s="144"/>
      <c r="J67" s="145">
        <f>J239</f>
        <v>0</v>
      </c>
      <c r="K67" s="146"/>
    </row>
    <row r="68" spans="2:12" s="1" customFormat="1" ht="21.75" customHeight="1">
      <c r="B68" s="39"/>
      <c r="C68" s="40"/>
      <c r="D68" s="40"/>
      <c r="E68" s="40"/>
      <c r="F68" s="40"/>
      <c r="G68" s="40"/>
      <c r="H68" s="40"/>
      <c r="I68" s="104"/>
      <c r="J68" s="40"/>
      <c r="K68" s="43"/>
    </row>
    <row r="69" spans="2:12" s="1" customFormat="1" ht="6.95" customHeight="1">
      <c r="B69" s="54"/>
      <c r="C69" s="55"/>
      <c r="D69" s="55"/>
      <c r="E69" s="55"/>
      <c r="F69" s="55"/>
      <c r="G69" s="55"/>
      <c r="H69" s="55"/>
      <c r="I69" s="125"/>
      <c r="J69" s="55"/>
      <c r="K69" s="56"/>
    </row>
    <row r="73" spans="2:12" s="1" customFormat="1" ht="6.95" customHeight="1">
      <c r="B73" s="57"/>
      <c r="C73" s="58"/>
      <c r="D73" s="58"/>
      <c r="E73" s="58"/>
      <c r="F73" s="58"/>
      <c r="G73" s="58"/>
      <c r="H73" s="58"/>
      <c r="I73" s="126"/>
      <c r="J73" s="58"/>
      <c r="K73" s="58"/>
      <c r="L73" s="39"/>
    </row>
    <row r="74" spans="2:12" s="1" customFormat="1" ht="36.950000000000003" customHeight="1">
      <c r="B74" s="39"/>
      <c r="C74" s="59" t="s">
        <v>146</v>
      </c>
      <c r="L74" s="39"/>
    </row>
    <row r="75" spans="2:12" s="1" customFormat="1" ht="6.95" customHeight="1">
      <c r="B75" s="39"/>
      <c r="L75" s="39"/>
    </row>
    <row r="76" spans="2:12" s="1" customFormat="1" ht="14.45" customHeight="1">
      <c r="B76" s="39"/>
      <c r="C76" s="61" t="s">
        <v>19</v>
      </c>
      <c r="L76" s="39"/>
    </row>
    <row r="77" spans="2:12" s="1" customFormat="1" ht="22.5" customHeight="1">
      <c r="B77" s="39"/>
      <c r="E77" s="674" t="str">
        <f>E7</f>
        <v>Dům pro sociální účely, ul. Vývozní - Sodná, Hrušov</v>
      </c>
      <c r="F77" s="675"/>
      <c r="G77" s="675"/>
      <c r="H77" s="675"/>
      <c r="L77" s="39"/>
    </row>
    <row r="78" spans="2:12" s="1" customFormat="1" ht="14.45" customHeight="1">
      <c r="B78" s="39"/>
      <c r="C78" s="61" t="s">
        <v>1167</v>
      </c>
      <c r="L78" s="39"/>
    </row>
    <row r="79" spans="2:12" s="1" customFormat="1" ht="23.25" customHeight="1">
      <c r="B79" s="39"/>
      <c r="E79" s="651" t="str">
        <f>E9</f>
        <v>105 - VYTÁPĚNÍ</v>
      </c>
      <c r="F79" s="670"/>
      <c r="G79" s="670"/>
      <c r="H79" s="670"/>
      <c r="L79" s="39"/>
    </row>
    <row r="80" spans="2:12" s="1" customFormat="1" ht="6.95" customHeight="1">
      <c r="B80" s="39"/>
      <c r="L80" s="39"/>
    </row>
    <row r="81" spans="2:65" s="1" customFormat="1" ht="18" customHeight="1">
      <c r="B81" s="39"/>
      <c r="C81" s="61" t="s">
        <v>23</v>
      </c>
      <c r="F81" s="147" t="str">
        <f>F12</f>
        <v>Ostrava</v>
      </c>
      <c r="I81" s="148" t="s">
        <v>25</v>
      </c>
      <c r="J81" s="65">
        <f>IF(J12="","",J12)</f>
        <v>42853</v>
      </c>
      <c r="L81" s="39"/>
    </row>
    <row r="82" spans="2:65" s="1" customFormat="1" ht="6.95" customHeight="1">
      <c r="B82" s="39"/>
      <c r="L82" s="39"/>
    </row>
    <row r="83" spans="2:65" s="1" customFormat="1" ht="15">
      <c r="B83" s="39"/>
      <c r="C83" s="61" t="s">
        <v>26</v>
      </c>
      <c r="F83" s="147" t="str">
        <f>E15</f>
        <v>Čtyřlístek - příspěvková organizace</v>
      </c>
      <c r="I83" s="148" t="s">
        <v>32</v>
      </c>
      <c r="J83" s="147" t="str">
        <f>E21</f>
        <v>Ing. Kirkopulos</v>
      </c>
      <c r="L83" s="39"/>
    </row>
    <row r="84" spans="2:65" s="1" customFormat="1" ht="14.45" customHeight="1">
      <c r="B84" s="39"/>
      <c r="C84" s="61" t="s">
        <v>30</v>
      </c>
      <c r="F84" s="147" t="str">
        <f>IF(E18="","",E18)</f>
        <v/>
      </c>
      <c r="L84" s="39"/>
    </row>
    <row r="85" spans="2:65" s="1" customFormat="1" ht="10.35" customHeight="1">
      <c r="B85" s="39"/>
      <c r="L85" s="39"/>
    </row>
    <row r="86" spans="2:65" s="9" customFormat="1" ht="29.25" customHeight="1">
      <c r="B86" s="149"/>
      <c r="C86" s="150" t="s">
        <v>147</v>
      </c>
      <c r="D86" s="151" t="s">
        <v>56</v>
      </c>
      <c r="E86" s="151" t="s">
        <v>52</v>
      </c>
      <c r="F86" s="151" t="s">
        <v>148</v>
      </c>
      <c r="G86" s="151" t="s">
        <v>149</v>
      </c>
      <c r="H86" s="151" t="s">
        <v>150</v>
      </c>
      <c r="I86" s="152" t="s">
        <v>151</v>
      </c>
      <c r="J86" s="151" t="s">
        <v>117</v>
      </c>
      <c r="K86" s="153" t="s">
        <v>152</v>
      </c>
      <c r="L86" s="149"/>
      <c r="M86" s="71" t="s">
        <v>153</v>
      </c>
      <c r="N86" s="72" t="s">
        <v>41</v>
      </c>
      <c r="O86" s="72" t="s">
        <v>154</v>
      </c>
      <c r="P86" s="72" t="s">
        <v>155</v>
      </c>
      <c r="Q86" s="72" t="s">
        <v>156</v>
      </c>
      <c r="R86" s="72" t="s">
        <v>157</v>
      </c>
      <c r="S86" s="72" t="s">
        <v>158</v>
      </c>
      <c r="T86" s="73" t="s">
        <v>159</v>
      </c>
    </row>
    <row r="87" spans="2:65" s="1" customFormat="1" ht="29.25" customHeight="1">
      <c r="B87" s="39"/>
      <c r="C87" s="75" t="s">
        <v>118</v>
      </c>
      <c r="J87" s="154">
        <f>BK87</f>
        <v>0</v>
      </c>
      <c r="L87" s="39"/>
      <c r="M87" s="74"/>
      <c r="N87" s="66"/>
      <c r="O87" s="66"/>
      <c r="P87" s="155">
        <f>P88+P97+P238</f>
        <v>0</v>
      </c>
      <c r="Q87" s="66"/>
      <c r="R87" s="155">
        <f>R88+R97+R238</f>
        <v>1.4492600000000004</v>
      </c>
      <c r="S87" s="66"/>
      <c r="T87" s="156">
        <f>T88+T97+T238</f>
        <v>1.6E-2</v>
      </c>
      <c r="AT87" s="23" t="s">
        <v>70</v>
      </c>
      <c r="AU87" s="23" t="s">
        <v>119</v>
      </c>
      <c r="BK87" s="157">
        <f>BK88+BK97+BK238</f>
        <v>0</v>
      </c>
    </row>
    <row r="88" spans="2:65" s="10" customFormat="1" ht="37.35" customHeight="1">
      <c r="B88" s="158"/>
      <c r="D88" s="159" t="s">
        <v>70</v>
      </c>
      <c r="E88" s="160" t="s">
        <v>160</v>
      </c>
      <c r="F88" s="160" t="s">
        <v>1411</v>
      </c>
      <c r="I88" s="161"/>
      <c r="J88" s="162">
        <f>BK88</f>
        <v>0</v>
      </c>
      <c r="L88" s="158"/>
      <c r="M88" s="163"/>
      <c r="N88" s="164"/>
      <c r="O88" s="164"/>
      <c r="P88" s="165">
        <f>P89+P93</f>
        <v>0</v>
      </c>
      <c r="Q88" s="164"/>
      <c r="R88" s="165">
        <f>R89+R93</f>
        <v>3.7859999999999998E-2</v>
      </c>
      <c r="S88" s="164"/>
      <c r="T88" s="166">
        <f>T89+T93</f>
        <v>1.6E-2</v>
      </c>
      <c r="AR88" s="159" t="s">
        <v>76</v>
      </c>
      <c r="AT88" s="167" t="s">
        <v>70</v>
      </c>
      <c r="AU88" s="167" t="s">
        <v>71</v>
      </c>
      <c r="AY88" s="159" t="s">
        <v>162</v>
      </c>
      <c r="BK88" s="168">
        <f>BK89+BK93</f>
        <v>0</v>
      </c>
    </row>
    <row r="89" spans="2:65" s="10" customFormat="1" ht="19.899999999999999" customHeight="1">
      <c r="B89" s="158"/>
      <c r="D89" s="169" t="s">
        <v>70</v>
      </c>
      <c r="E89" s="170" t="s">
        <v>177</v>
      </c>
      <c r="F89" s="170" t="s">
        <v>1412</v>
      </c>
      <c r="I89" s="161"/>
      <c r="J89" s="171">
        <f>BK89</f>
        <v>0</v>
      </c>
      <c r="L89" s="158"/>
      <c r="M89" s="163"/>
      <c r="N89" s="164"/>
      <c r="O89" s="164"/>
      <c r="P89" s="165">
        <f>SUM(P90:P92)</f>
        <v>0</v>
      </c>
      <c r="Q89" s="164"/>
      <c r="R89" s="165">
        <f>SUM(R90:R92)</f>
        <v>3.7859999999999998E-2</v>
      </c>
      <c r="S89" s="164"/>
      <c r="T89" s="166">
        <f>SUM(T90:T92)</f>
        <v>0</v>
      </c>
      <c r="AR89" s="159" t="s">
        <v>76</v>
      </c>
      <c r="AT89" s="167" t="s">
        <v>70</v>
      </c>
      <c r="AU89" s="167" t="s">
        <v>76</v>
      </c>
      <c r="AY89" s="159" t="s">
        <v>162</v>
      </c>
      <c r="BK89" s="168">
        <f>SUM(BK90:BK92)</f>
        <v>0</v>
      </c>
    </row>
    <row r="90" spans="2:65" s="1" customFormat="1" ht="31.5" customHeight="1">
      <c r="B90" s="172"/>
      <c r="C90" s="173" t="s">
        <v>259</v>
      </c>
      <c r="D90" s="173" t="s">
        <v>164</v>
      </c>
      <c r="E90" s="174" t="s">
        <v>1413</v>
      </c>
      <c r="F90" s="175" t="s">
        <v>1414</v>
      </c>
      <c r="G90" s="176" t="s">
        <v>276</v>
      </c>
      <c r="H90" s="177">
        <v>2</v>
      </c>
      <c r="I90" s="178"/>
      <c r="J90" s="179">
        <f>ROUND(I90*H90,2)</f>
        <v>0</v>
      </c>
      <c r="K90" s="175" t="s">
        <v>5</v>
      </c>
      <c r="L90" s="39"/>
      <c r="M90" s="180" t="s">
        <v>5</v>
      </c>
      <c r="N90" s="181" t="s">
        <v>43</v>
      </c>
      <c r="O90" s="40"/>
      <c r="P90" s="182">
        <f>O90*H90</f>
        <v>0</v>
      </c>
      <c r="Q90" s="182">
        <v>1.8929999999999999E-2</v>
      </c>
      <c r="R90" s="182">
        <f>Q90*H90</f>
        <v>3.7859999999999998E-2</v>
      </c>
      <c r="S90" s="182">
        <v>0</v>
      </c>
      <c r="T90" s="183">
        <f>S90*H90</f>
        <v>0</v>
      </c>
      <c r="AR90" s="23" t="s">
        <v>169</v>
      </c>
      <c r="AT90" s="23" t="s">
        <v>164</v>
      </c>
      <c r="AU90" s="23" t="s">
        <v>108</v>
      </c>
      <c r="AY90" s="23" t="s">
        <v>162</v>
      </c>
      <c r="BE90" s="184">
        <f>IF(N90="základní",J90,0)</f>
        <v>0</v>
      </c>
      <c r="BF90" s="184">
        <f>IF(N90="snížená",J90,0)</f>
        <v>0</v>
      </c>
      <c r="BG90" s="184">
        <f>IF(N90="zákl. přenesená",J90,0)</f>
        <v>0</v>
      </c>
      <c r="BH90" s="184">
        <f>IF(N90="sníž. přenesená",J90,0)</f>
        <v>0</v>
      </c>
      <c r="BI90" s="184">
        <f>IF(N90="nulová",J90,0)</f>
        <v>0</v>
      </c>
      <c r="BJ90" s="23" t="s">
        <v>108</v>
      </c>
      <c r="BK90" s="184">
        <f>ROUND(I90*H90,2)</f>
        <v>0</v>
      </c>
      <c r="BL90" s="23" t="s">
        <v>169</v>
      </c>
      <c r="BM90" s="23" t="s">
        <v>1415</v>
      </c>
    </row>
    <row r="91" spans="2:65" s="1" customFormat="1" ht="27">
      <c r="B91" s="39"/>
      <c r="D91" s="195" t="s">
        <v>323</v>
      </c>
      <c r="F91" s="220" t="s">
        <v>1416</v>
      </c>
      <c r="I91" s="221"/>
      <c r="L91" s="39"/>
      <c r="M91" s="222"/>
      <c r="N91" s="40"/>
      <c r="O91" s="40"/>
      <c r="P91" s="40"/>
      <c r="Q91" s="40"/>
      <c r="R91" s="40"/>
      <c r="S91" s="40"/>
      <c r="T91" s="68"/>
      <c r="AT91" s="23" t="s">
        <v>323</v>
      </c>
      <c r="AU91" s="23" t="s">
        <v>108</v>
      </c>
    </row>
    <row r="92" spans="2:65" s="11" customFormat="1">
      <c r="B92" s="185"/>
      <c r="D92" s="195" t="s">
        <v>171</v>
      </c>
      <c r="E92" s="194" t="s">
        <v>5</v>
      </c>
      <c r="F92" s="196" t="s">
        <v>1417</v>
      </c>
      <c r="H92" s="197">
        <v>2</v>
      </c>
      <c r="I92" s="190"/>
      <c r="L92" s="185"/>
      <c r="M92" s="191"/>
      <c r="N92" s="192"/>
      <c r="O92" s="192"/>
      <c r="P92" s="192"/>
      <c r="Q92" s="192"/>
      <c r="R92" s="192"/>
      <c r="S92" s="192"/>
      <c r="T92" s="193"/>
      <c r="AT92" s="194" t="s">
        <v>171</v>
      </c>
      <c r="AU92" s="194" t="s">
        <v>108</v>
      </c>
      <c r="AV92" s="11" t="s">
        <v>108</v>
      </c>
      <c r="AW92" s="11" t="s">
        <v>34</v>
      </c>
      <c r="AX92" s="11" t="s">
        <v>76</v>
      </c>
      <c r="AY92" s="194" t="s">
        <v>162</v>
      </c>
    </row>
    <row r="93" spans="2:65" s="10" customFormat="1" ht="29.85" customHeight="1">
      <c r="B93" s="158"/>
      <c r="D93" s="169" t="s">
        <v>70</v>
      </c>
      <c r="E93" s="170" t="s">
        <v>207</v>
      </c>
      <c r="F93" s="170" t="s">
        <v>1418</v>
      </c>
      <c r="I93" s="161"/>
      <c r="J93" s="171">
        <f>BK93</f>
        <v>0</v>
      </c>
      <c r="L93" s="158"/>
      <c r="M93" s="163"/>
      <c r="N93" s="164"/>
      <c r="O93" s="164"/>
      <c r="P93" s="165">
        <f>SUM(P94:P96)</f>
        <v>0</v>
      </c>
      <c r="Q93" s="164"/>
      <c r="R93" s="165">
        <f>SUM(R94:R96)</f>
        <v>0</v>
      </c>
      <c r="S93" s="164"/>
      <c r="T93" s="166">
        <f>SUM(T94:T96)</f>
        <v>1.6E-2</v>
      </c>
      <c r="AR93" s="159" t="s">
        <v>76</v>
      </c>
      <c r="AT93" s="167" t="s">
        <v>70</v>
      </c>
      <c r="AU93" s="167" t="s">
        <v>76</v>
      </c>
      <c r="AY93" s="159" t="s">
        <v>162</v>
      </c>
      <c r="BK93" s="168">
        <f>SUM(BK94:BK96)</f>
        <v>0</v>
      </c>
    </row>
    <row r="94" spans="2:65" s="1" customFormat="1" ht="22.5" customHeight="1">
      <c r="B94" s="172"/>
      <c r="C94" s="173" t="s">
        <v>266</v>
      </c>
      <c r="D94" s="173" t="s">
        <v>164</v>
      </c>
      <c r="E94" s="174" t="s">
        <v>1419</v>
      </c>
      <c r="F94" s="175" t="s">
        <v>1420</v>
      </c>
      <c r="G94" s="176" t="s">
        <v>276</v>
      </c>
      <c r="H94" s="177">
        <v>2</v>
      </c>
      <c r="I94" s="178"/>
      <c r="J94" s="179">
        <f>ROUND(I94*H94,2)</f>
        <v>0</v>
      </c>
      <c r="K94" s="175" t="s">
        <v>5</v>
      </c>
      <c r="L94" s="39"/>
      <c r="M94" s="180" t="s">
        <v>5</v>
      </c>
      <c r="N94" s="181" t="s">
        <v>43</v>
      </c>
      <c r="O94" s="40"/>
      <c r="P94" s="182">
        <f>O94*H94</f>
        <v>0</v>
      </c>
      <c r="Q94" s="182">
        <v>0</v>
      </c>
      <c r="R94" s="182">
        <f>Q94*H94</f>
        <v>0</v>
      </c>
      <c r="S94" s="182">
        <v>8.0000000000000002E-3</v>
      </c>
      <c r="T94" s="183">
        <f>S94*H94</f>
        <v>1.6E-2</v>
      </c>
      <c r="AR94" s="23" t="s">
        <v>169</v>
      </c>
      <c r="AT94" s="23" t="s">
        <v>164</v>
      </c>
      <c r="AU94" s="23" t="s">
        <v>108</v>
      </c>
      <c r="AY94" s="23" t="s">
        <v>162</v>
      </c>
      <c r="BE94" s="184">
        <f>IF(N94="základní",J94,0)</f>
        <v>0</v>
      </c>
      <c r="BF94" s="184">
        <f>IF(N94="snížená",J94,0)</f>
        <v>0</v>
      </c>
      <c r="BG94" s="184">
        <f>IF(N94="zákl. přenesená",J94,0)</f>
        <v>0</v>
      </c>
      <c r="BH94" s="184">
        <f>IF(N94="sníž. přenesená",J94,0)</f>
        <v>0</v>
      </c>
      <c r="BI94" s="184">
        <f>IF(N94="nulová",J94,0)</f>
        <v>0</v>
      </c>
      <c r="BJ94" s="23" t="s">
        <v>108</v>
      </c>
      <c r="BK94" s="184">
        <f>ROUND(I94*H94,2)</f>
        <v>0</v>
      </c>
      <c r="BL94" s="23" t="s">
        <v>169</v>
      </c>
      <c r="BM94" s="23" t="s">
        <v>1421</v>
      </c>
    </row>
    <row r="95" spans="2:65" s="1" customFormat="1" ht="27">
      <c r="B95" s="39"/>
      <c r="D95" s="195" t="s">
        <v>323</v>
      </c>
      <c r="F95" s="220" t="s">
        <v>1416</v>
      </c>
      <c r="I95" s="221"/>
      <c r="L95" s="39"/>
      <c r="M95" s="222"/>
      <c r="N95" s="40"/>
      <c r="O95" s="40"/>
      <c r="P95" s="40"/>
      <c r="Q95" s="40"/>
      <c r="R95" s="40"/>
      <c r="S95" s="40"/>
      <c r="T95" s="68"/>
      <c r="AT95" s="23" t="s">
        <v>323</v>
      </c>
      <c r="AU95" s="23" t="s">
        <v>108</v>
      </c>
    </row>
    <row r="96" spans="2:65" s="11" customFormat="1">
      <c r="B96" s="185"/>
      <c r="D96" s="195" t="s">
        <v>171</v>
      </c>
      <c r="E96" s="194" t="s">
        <v>5</v>
      </c>
      <c r="F96" s="196" t="s">
        <v>1417</v>
      </c>
      <c r="H96" s="197">
        <v>2</v>
      </c>
      <c r="I96" s="190"/>
      <c r="L96" s="185"/>
      <c r="M96" s="191"/>
      <c r="N96" s="192"/>
      <c r="O96" s="192"/>
      <c r="P96" s="192"/>
      <c r="Q96" s="192"/>
      <c r="R96" s="192"/>
      <c r="S96" s="192"/>
      <c r="T96" s="193"/>
      <c r="AT96" s="194" t="s">
        <v>171</v>
      </c>
      <c r="AU96" s="194" t="s">
        <v>108</v>
      </c>
      <c r="AV96" s="11" t="s">
        <v>108</v>
      </c>
      <c r="AW96" s="11" t="s">
        <v>34</v>
      </c>
      <c r="AX96" s="11" t="s">
        <v>76</v>
      </c>
      <c r="AY96" s="194" t="s">
        <v>162</v>
      </c>
    </row>
    <row r="97" spans="2:65" s="10" customFormat="1" ht="37.35" customHeight="1">
      <c r="B97" s="158"/>
      <c r="D97" s="159" t="s">
        <v>70</v>
      </c>
      <c r="E97" s="160" t="s">
        <v>616</v>
      </c>
      <c r="F97" s="160" t="s">
        <v>1422</v>
      </c>
      <c r="I97" s="161"/>
      <c r="J97" s="162">
        <f>BK97</f>
        <v>0</v>
      </c>
      <c r="L97" s="158"/>
      <c r="M97" s="163"/>
      <c r="N97" s="164"/>
      <c r="O97" s="164"/>
      <c r="P97" s="165">
        <f>P98+P108+P147+P161+P196</f>
        <v>0</v>
      </c>
      <c r="Q97" s="164"/>
      <c r="R97" s="165">
        <f>R98+R108+R147+R161+R196</f>
        <v>1.4114000000000004</v>
      </c>
      <c r="S97" s="164"/>
      <c r="T97" s="166">
        <f>T98+T108+T147+T161+T196</f>
        <v>0</v>
      </c>
      <c r="AR97" s="159" t="s">
        <v>108</v>
      </c>
      <c r="AT97" s="167" t="s">
        <v>70</v>
      </c>
      <c r="AU97" s="167" t="s">
        <v>71</v>
      </c>
      <c r="AY97" s="159" t="s">
        <v>162</v>
      </c>
      <c r="BK97" s="168">
        <f>BK98+BK108+BK147+BK161+BK196</f>
        <v>0</v>
      </c>
    </row>
    <row r="98" spans="2:65" s="10" customFormat="1" ht="19.899999999999999" customHeight="1">
      <c r="B98" s="158"/>
      <c r="D98" s="169" t="s">
        <v>70</v>
      </c>
      <c r="E98" s="170" t="s">
        <v>731</v>
      </c>
      <c r="F98" s="170" t="s">
        <v>1423</v>
      </c>
      <c r="I98" s="161"/>
      <c r="J98" s="171">
        <f>BK98</f>
        <v>0</v>
      </c>
      <c r="L98" s="158"/>
      <c r="M98" s="163"/>
      <c r="N98" s="164"/>
      <c r="O98" s="164"/>
      <c r="P98" s="165">
        <f>SUM(P99:P107)</f>
        <v>0</v>
      </c>
      <c r="Q98" s="164"/>
      <c r="R98" s="165">
        <f>SUM(R99:R107)</f>
        <v>2.7300000000000001E-2</v>
      </c>
      <c r="S98" s="164"/>
      <c r="T98" s="166">
        <f>SUM(T99:T107)</f>
        <v>0</v>
      </c>
      <c r="AR98" s="159" t="s">
        <v>108</v>
      </c>
      <c r="AT98" s="167" t="s">
        <v>70</v>
      </c>
      <c r="AU98" s="167" t="s">
        <v>76</v>
      </c>
      <c r="AY98" s="159" t="s">
        <v>162</v>
      </c>
      <c r="BK98" s="168">
        <f>SUM(BK99:BK107)</f>
        <v>0</v>
      </c>
    </row>
    <row r="99" spans="2:65" s="1" customFormat="1" ht="31.5" customHeight="1">
      <c r="B99" s="172"/>
      <c r="C99" s="173" t="s">
        <v>10</v>
      </c>
      <c r="D99" s="173" t="s">
        <v>164</v>
      </c>
      <c r="E99" s="174" t="s">
        <v>1424</v>
      </c>
      <c r="F99" s="175" t="s">
        <v>1425</v>
      </c>
      <c r="G99" s="176" t="s">
        <v>422</v>
      </c>
      <c r="H99" s="177">
        <v>90</v>
      </c>
      <c r="I99" s="178"/>
      <c r="J99" s="179">
        <f>ROUND(I99*H99,2)</f>
        <v>0</v>
      </c>
      <c r="K99" s="175" t="s">
        <v>5</v>
      </c>
      <c r="L99" s="39"/>
      <c r="M99" s="180" t="s">
        <v>5</v>
      </c>
      <c r="N99" s="181" t="s">
        <v>43</v>
      </c>
      <c r="O99" s="40"/>
      <c r="P99" s="182">
        <f>O99*H99</f>
        <v>0</v>
      </c>
      <c r="Q99" s="182">
        <v>0</v>
      </c>
      <c r="R99" s="182">
        <f>Q99*H99</f>
        <v>0</v>
      </c>
      <c r="S99" s="182">
        <v>0</v>
      </c>
      <c r="T99" s="183">
        <f>S99*H99</f>
        <v>0</v>
      </c>
      <c r="AR99" s="23" t="s">
        <v>244</v>
      </c>
      <c r="AT99" s="23" t="s">
        <v>164</v>
      </c>
      <c r="AU99" s="23" t="s">
        <v>108</v>
      </c>
      <c r="AY99" s="23" t="s">
        <v>162</v>
      </c>
      <c r="BE99" s="184">
        <f>IF(N99="základní",J99,0)</f>
        <v>0</v>
      </c>
      <c r="BF99" s="184">
        <f>IF(N99="snížená",J99,0)</f>
        <v>0</v>
      </c>
      <c r="BG99" s="184">
        <f>IF(N99="zákl. přenesená",J99,0)</f>
        <v>0</v>
      </c>
      <c r="BH99" s="184">
        <f>IF(N99="sníž. přenesená",J99,0)</f>
        <v>0</v>
      </c>
      <c r="BI99" s="184">
        <f>IF(N99="nulová",J99,0)</f>
        <v>0</v>
      </c>
      <c r="BJ99" s="23" t="s">
        <v>108</v>
      </c>
      <c r="BK99" s="184">
        <f>ROUND(I99*H99,2)</f>
        <v>0</v>
      </c>
      <c r="BL99" s="23" t="s">
        <v>244</v>
      </c>
      <c r="BM99" s="23" t="s">
        <v>1426</v>
      </c>
    </row>
    <row r="100" spans="2:65" s="1" customFormat="1" ht="27">
      <c r="B100" s="39"/>
      <c r="D100" s="195" t="s">
        <v>323</v>
      </c>
      <c r="F100" s="220" t="s">
        <v>1427</v>
      </c>
      <c r="I100" s="221"/>
      <c r="L100" s="39"/>
      <c r="M100" s="222"/>
      <c r="N100" s="40"/>
      <c r="O100" s="40"/>
      <c r="P100" s="40"/>
      <c r="Q100" s="40"/>
      <c r="R100" s="40"/>
      <c r="S100" s="40"/>
      <c r="T100" s="68"/>
      <c r="AT100" s="23" t="s">
        <v>323</v>
      </c>
      <c r="AU100" s="23" t="s">
        <v>108</v>
      </c>
    </row>
    <row r="101" spans="2:65" s="11" customFormat="1">
      <c r="B101" s="185"/>
      <c r="D101" s="186" t="s">
        <v>171</v>
      </c>
      <c r="E101" s="187" t="s">
        <v>5</v>
      </c>
      <c r="F101" s="188" t="s">
        <v>1428</v>
      </c>
      <c r="H101" s="189">
        <v>90</v>
      </c>
      <c r="I101" s="190"/>
      <c r="L101" s="185"/>
      <c r="M101" s="191"/>
      <c r="N101" s="192"/>
      <c r="O101" s="192"/>
      <c r="P101" s="192"/>
      <c r="Q101" s="192"/>
      <c r="R101" s="192"/>
      <c r="S101" s="192"/>
      <c r="T101" s="193"/>
      <c r="AT101" s="194" t="s">
        <v>171</v>
      </c>
      <c r="AU101" s="194" t="s">
        <v>108</v>
      </c>
      <c r="AV101" s="11" t="s">
        <v>108</v>
      </c>
      <c r="AW101" s="11" t="s">
        <v>34</v>
      </c>
      <c r="AX101" s="11" t="s">
        <v>76</v>
      </c>
      <c r="AY101" s="194" t="s">
        <v>162</v>
      </c>
    </row>
    <row r="102" spans="2:65" s="1" customFormat="1" ht="22.5" customHeight="1">
      <c r="B102" s="172"/>
      <c r="C102" s="207" t="s">
        <v>282</v>
      </c>
      <c r="D102" s="207" t="s">
        <v>208</v>
      </c>
      <c r="E102" s="208" t="s">
        <v>1429</v>
      </c>
      <c r="F102" s="209" t="s">
        <v>1430</v>
      </c>
      <c r="G102" s="210" t="s">
        <v>422</v>
      </c>
      <c r="H102" s="211">
        <v>50</v>
      </c>
      <c r="I102" s="212"/>
      <c r="J102" s="213">
        <f>ROUND(I102*H102,2)</f>
        <v>0</v>
      </c>
      <c r="K102" s="209" t="s">
        <v>5</v>
      </c>
      <c r="L102" s="214"/>
      <c r="M102" s="215" t="s">
        <v>5</v>
      </c>
      <c r="N102" s="216" t="s">
        <v>43</v>
      </c>
      <c r="O102" s="40"/>
      <c r="P102" s="182">
        <f>O102*H102</f>
        <v>0</v>
      </c>
      <c r="Q102" s="182">
        <v>2.9E-4</v>
      </c>
      <c r="R102" s="182">
        <f>Q102*H102</f>
        <v>1.4500000000000001E-2</v>
      </c>
      <c r="S102" s="182">
        <v>0</v>
      </c>
      <c r="T102" s="183">
        <f>S102*H102</f>
        <v>0</v>
      </c>
      <c r="AR102" s="23" t="s">
        <v>326</v>
      </c>
      <c r="AT102" s="23" t="s">
        <v>208</v>
      </c>
      <c r="AU102" s="23" t="s">
        <v>108</v>
      </c>
      <c r="AY102" s="23" t="s">
        <v>162</v>
      </c>
      <c r="BE102" s="184">
        <f>IF(N102="základní",J102,0)</f>
        <v>0</v>
      </c>
      <c r="BF102" s="184">
        <f>IF(N102="snížená",J102,0)</f>
        <v>0</v>
      </c>
      <c r="BG102" s="184">
        <f>IF(N102="zákl. přenesená",J102,0)</f>
        <v>0</v>
      </c>
      <c r="BH102" s="184">
        <f>IF(N102="sníž. přenesená",J102,0)</f>
        <v>0</v>
      </c>
      <c r="BI102" s="184">
        <f>IF(N102="nulová",J102,0)</f>
        <v>0</v>
      </c>
      <c r="BJ102" s="23" t="s">
        <v>108</v>
      </c>
      <c r="BK102" s="184">
        <f>ROUND(I102*H102,2)</f>
        <v>0</v>
      </c>
      <c r="BL102" s="23" t="s">
        <v>244</v>
      </c>
      <c r="BM102" s="23" t="s">
        <v>1431</v>
      </c>
    </row>
    <row r="103" spans="2:65" s="1" customFormat="1" ht="27">
      <c r="B103" s="39"/>
      <c r="D103" s="195" t="s">
        <v>323</v>
      </c>
      <c r="F103" s="220" t="s">
        <v>1416</v>
      </c>
      <c r="I103" s="221"/>
      <c r="L103" s="39"/>
      <c r="M103" s="222"/>
      <c r="N103" s="40"/>
      <c r="O103" s="40"/>
      <c r="P103" s="40"/>
      <c r="Q103" s="40"/>
      <c r="R103" s="40"/>
      <c r="S103" s="40"/>
      <c r="T103" s="68"/>
      <c r="AT103" s="23" t="s">
        <v>323</v>
      </c>
      <c r="AU103" s="23" t="s">
        <v>108</v>
      </c>
    </row>
    <row r="104" spans="2:65" s="11" customFormat="1">
      <c r="B104" s="185"/>
      <c r="D104" s="186" t="s">
        <v>171</v>
      </c>
      <c r="E104" s="187" t="s">
        <v>5</v>
      </c>
      <c r="F104" s="188" t="s">
        <v>1432</v>
      </c>
      <c r="H104" s="189">
        <v>50</v>
      </c>
      <c r="I104" s="190"/>
      <c r="L104" s="185"/>
      <c r="M104" s="191"/>
      <c r="N104" s="192"/>
      <c r="O104" s="192"/>
      <c r="P104" s="192"/>
      <c r="Q104" s="192"/>
      <c r="R104" s="192"/>
      <c r="S104" s="192"/>
      <c r="T104" s="193"/>
      <c r="AT104" s="194" t="s">
        <v>171</v>
      </c>
      <c r="AU104" s="194" t="s">
        <v>108</v>
      </c>
      <c r="AV104" s="11" t="s">
        <v>108</v>
      </c>
      <c r="AW104" s="11" t="s">
        <v>34</v>
      </c>
      <c r="AX104" s="11" t="s">
        <v>76</v>
      </c>
      <c r="AY104" s="194" t="s">
        <v>162</v>
      </c>
    </row>
    <row r="105" spans="2:65" s="1" customFormat="1" ht="22.5" customHeight="1">
      <c r="B105" s="172"/>
      <c r="C105" s="207" t="s">
        <v>286</v>
      </c>
      <c r="D105" s="207" t="s">
        <v>208</v>
      </c>
      <c r="E105" s="208" t="s">
        <v>1433</v>
      </c>
      <c r="F105" s="209" t="s">
        <v>1434</v>
      </c>
      <c r="G105" s="210" t="s">
        <v>422</v>
      </c>
      <c r="H105" s="211">
        <v>40</v>
      </c>
      <c r="I105" s="212"/>
      <c r="J105" s="213">
        <f>ROUND(I105*H105,2)</f>
        <v>0</v>
      </c>
      <c r="K105" s="209" t="s">
        <v>5</v>
      </c>
      <c r="L105" s="214"/>
      <c r="M105" s="215" t="s">
        <v>5</v>
      </c>
      <c r="N105" s="216" t="s">
        <v>43</v>
      </c>
      <c r="O105" s="40"/>
      <c r="P105" s="182">
        <f>O105*H105</f>
        <v>0</v>
      </c>
      <c r="Q105" s="182">
        <v>3.2000000000000003E-4</v>
      </c>
      <c r="R105" s="182">
        <f>Q105*H105</f>
        <v>1.2800000000000001E-2</v>
      </c>
      <c r="S105" s="182">
        <v>0</v>
      </c>
      <c r="T105" s="183">
        <f>S105*H105</f>
        <v>0</v>
      </c>
      <c r="AR105" s="23" t="s">
        <v>326</v>
      </c>
      <c r="AT105" s="23" t="s">
        <v>208</v>
      </c>
      <c r="AU105" s="23" t="s">
        <v>108</v>
      </c>
      <c r="AY105" s="23" t="s">
        <v>162</v>
      </c>
      <c r="BE105" s="184">
        <f>IF(N105="základní",J105,0)</f>
        <v>0</v>
      </c>
      <c r="BF105" s="184">
        <f>IF(N105="snížená",J105,0)</f>
        <v>0</v>
      </c>
      <c r="BG105" s="184">
        <f>IF(N105="zákl. přenesená",J105,0)</f>
        <v>0</v>
      </c>
      <c r="BH105" s="184">
        <f>IF(N105="sníž. přenesená",J105,0)</f>
        <v>0</v>
      </c>
      <c r="BI105" s="184">
        <f>IF(N105="nulová",J105,0)</f>
        <v>0</v>
      </c>
      <c r="BJ105" s="23" t="s">
        <v>108</v>
      </c>
      <c r="BK105" s="184">
        <f>ROUND(I105*H105,2)</f>
        <v>0</v>
      </c>
      <c r="BL105" s="23" t="s">
        <v>244</v>
      </c>
      <c r="BM105" s="23" t="s">
        <v>1435</v>
      </c>
    </row>
    <row r="106" spans="2:65" s="1" customFormat="1" ht="27">
      <c r="B106" s="39"/>
      <c r="D106" s="195" t="s">
        <v>323</v>
      </c>
      <c r="F106" s="220" t="s">
        <v>1436</v>
      </c>
      <c r="I106" s="221"/>
      <c r="L106" s="39"/>
      <c r="M106" s="222"/>
      <c r="N106" s="40"/>
      <c r="O106" s="40"/>
      <c r="P106" s="40"/>
      <c r="Q106" s="40"/>
      <c r="R106" s="40"/>
      <c r="S106" s="40"/>
      <c r="T106" s="68"/>
      <c r="AT106" s="23" t="s">
        <v>323</v>
      </c>
      <c r="AU106" s="23" t="s">
        <v>108</v>
      </c>
    </row>
    <row r="107" spans="2:65" s="11" customFormat="1">
      <c r="B107" s="185"/>
      <c r="D107" s="195" t="s">
        <v>171</v>
      </c>
      <c r="E107" s="194" t="s">
        <v>5</v>
      </c>
      <c r="F107" s="196" t="s">
        <v>1437</v>
      </c>
      <c r="H107" s="197">
        <v>40</v>
      </c>
      <c r="I107" s="190"/>
      <c r="L107" s="185"/>
      <c r="M107" s="191"/>
      <c r="N107" s="192"/>
      <c r="O107" s="192"/>
      <c r="P107" s="192"/>
      <c r="Q107" s="192"/>
      <c r="R107" s="192"/>
      <c r="S107" s="192"/>
      <c r="T107" s="193"/>
      <c r="AT107" s="194" t="s">
        <v>171</v>
      </c>
      <c r="AU107" s="194" t="s">
        <v>108</v>
      </c>
      <c r="AV107" s="11" t="s">
        <v>108</v>
      </c>
      <c r="AW107" s="11" t="s">
        <v>34</v>
      </c>
      <c r="AX107" s="11" t="s">
        <v>76</v>
      </c>
      <c r="AY107" s="194" t="s">
        <v>162</v>
      </c>
    </row>
    <row r="108" spans="2:65" s="10" customFormat="1" ht="29.85" customHeight="1">
      <c r="B108" s="158"/>
      <c r="D108" s="169" t="s">
        <v>70</v>
      </c>
      <c r="E108" s="170" t="s">
        <v>1393</v>
      </c>
      <c r="F108" s="170" t="s">
        <v>1438</v>
      </c>
      <c r="I108" s="161"/>
      <c r="J108" s="171">
        <f>BK108</f>
        <v>0</v>
      </c>
      <c r="L108" s="158"/>
      <c r="M108" s="163"/>
      <c r="N108" s="164"/>
      <c r="O108" s="164"/>
      <c r="P108" s="165">
        <f>SUM(P109:P146)</f>
        <v>0</v>
      </c>
      <c r="Q108" s="164"/>
      <c r="R108" s="165">
        <f>SUM(R109:R146)</f>
        <v>2.35E-2</v>
      </c>
      <c r="S108" s="164"/>
      <c r="T108" s="166">
        <f>SUM(T109:T146)</f>
        <v>0</v>
      </c>
      <c r="AR108" s="159" t="s">
        <v>108</v>
      </c>
      <c r="AT108" s="167" t="s">
        <v>70</v>
      </c>
      <c r="AU108" s="167" t="s">
        <v>76</v>
      </c>
      <c r="AY108" s="159" t="s">
        <v>162</v>
      </c>
      <c r="BK108" s="168">
        <f>SUM(BK109:BK146)</f>
        <v>0</v>
      </c>
    </row>
    <row r="109" spans="2:65" s="1" customFormat="1" ht="22.5" customHeight="1">
      <c r="B109" s="172"/>
      <c r="C109" s="173" t="s">
        <v>314</v>
      </c>
      <c r="D109" s="173" t="s">
        <v>164</v>
      </c>
      <c r="E109" s="174" t="s">
        <v>1439</v>
      </c>
      <c r="F109" s="175" t="s">
        <v>1440</v>
      </c>
      <c r="G109" s="176" t="s">
        <v>276</v>
      </c>
      <c r="H109" s="177">
        <v>6</v>
      </c>
      <c r="I109" s="178"/>
      <c r="J109" s="179">
        <f>ROUND(I109*H109,2)</f>
        <v>0</v>
      </c>
      <c r="K109" s="175" t="s">
        <v>5</v>
      </c>
      <c r="L109" s="39"/>
      <c r="M109" s="180" t="s">
        <v>5</v>
      </c>
      <c r="N109" s="181" t="s">
        <v>43</v>
      </c>
      <c r="O109" s="40"/>
      <c r="P109" s="182">
        <f>O109*H109</f>
        <v>0</v>
      </c>
      <c r="Q109" s="182">
        <v>1.1299999999999999E-3</v>
      </c>
      <c r="R109" s="182">
        <f>Q109*H109</f>
        <v>6.7799999999999996E-3</v>
      </c>
      <c r="S109" s="182">
        <v>0</v>
      </c>
      <c r="T109" s="183">
        <f>S109*H109</f>
        <v>0</v>
      </c>
      <c r="AR109" s="23" t="s">
        <v>244</v>
      </c>
      <c r="AT109" s="23" t="s">
        <v>164</v>
      </c>
      <c r="AU109" s="23" t="s">
        <v>108</v>
      </c>
      <c r="AY109" s="23" t="s">
        <v>162</v>
      </c>
      <c r="BE109" s="184">
        <f>IF(N109="základní",J109,0)</f>
        <v>0</v>
      </c>
      <c r="BF109" s="184">
        <f>IF(N109="snížená",J109,0)</f>
        <v>0</v>
      </c>
      <c r="BG109" s="184">
        <f>IF(N109="zákl. přenesená",J109,0)</f>
        <v>0</v>
      </c>
      <c r="BH109" s="184">
        <f>IF(N109="sníž. přenesená",J109,0)</f>
        <v>0</v>
      </c>
      <c r="BI109" s="184">
        <f>IF(N109="nulová",J109,0)</f>
        <v>0</v>
      </c>
      <c r="BJ109" s="23" t="s">
        <v>108</v>
      </c>
      <c r="BK109" s="184">
        <f>ROUND(I109*H109,2)</f>
        <v>0</v>
      </c>
      <c r="BL109" s="23" t="s">
        <v>244</v>
      </c>
      <c r="BM109" s="23" t="s">
        <v>1441</v>
      </c>
    </row>
    <row r="110" spans="2:65" s="1" customFormat="1" ht="27">
      <c r="B110" s="39"/>
      <c r="D110" s="195" t="s">
        <v>323</v>
      </c>
      <c r="F110" s="220" t="s">
        <v>1442</v>
      </c>
      <c r="I110" s="221"/>
      <c r="L110" s="39"/>
      <c r="M110" s="222"/>
      <c r="N110" s="40"/>
      <c r="O110" s="40"/>
      <c r="P110" s="40"/>
      <c r="Q110" s="40"/>
      <c r="R110" s="40"/>
      <c r="S110" s="40"/>
      <c r="T110" s="68"/>
      <c r="AT110" s="23" t="s">
        <v>323</v>
      </c>
      <c r="AU110" s="23" t="s">
        <v>108</v>
      </c>
    </row>
    <row r="111" spans="2:65" s="11" customFormat="1">
      <c r="B111" s="185"/>
      <c r="D111" s="186" t="s">
        <v>171</v>
      </c>
      <c r="E111" s="187" t="s">
        <v>5</v>
      </c>
      <c r="F111" s="188" t="s">
        <v>1443</v>
      </c>
      <c r="H111" s="189">
        <v>6</v>
      </c>
      <c r="I111" s="190"/>
      <c r="L111" s="185"/>
      <c r="M111" s="191"/>
      <c r="N111" s="192"/>
      <c r="O111" s="192"/>
      <c r="P111" s="192"/>
      <c r="Q111" s="192"/>
      <c r="R111" s="192"/>
      <c r="S111" s="192"/>
      <c r="T111" s="193"/>
      <c r="AT111" s="194" t="s">
        <v>171</v>
      </c>
      <c r="AU111" s="194" t="s">
        <v>108</v>
      </c>
      <c r="AV111" s="11" t="s">
        <v>108</v>
      </c>
      <c r="AW111" s="11" t="s">
        <v>34</v>
      </c>
      <c r="AX111" s="11" t="s">
        <v>76</v>
      </c>
      <c r="AY111" s="194" t="s">
        <v>162</v>
      </c>
    </row>
    <row r="112" spans="2:65" s="1" customFormat="1" ht="22.5" customHeight="1">
      <c r="B112" s="172"/>
      <c r="C112" s="173" t="s">
        <v>319</v>
      </c>
      <c r="D112" s="173" t="s">
        <v>164</v>
      </c>
      <c r="E112" s="174" t="s">
        <v>1444</v>
      </c>
      <c r="F112" s="175" t="s">
        <v>1445</v>
      </c>
      <c r="G112" s="176" t="s">
        <v>276</v>
      </c>
      <c r="H112" s="177">
        <v>2</v>
      </c>
      <c r="I112" s="178"/>
      <c r="J112" s="179">
        <f>ROUND(I112*H112,2)</f>
        <v>0</v>
      </c>
      <c r="K112" s="175" t="s">
        <v>5</v>
      </c>
      <c r="L112" s="39"/>
      <c r="M112" s="180" t="s">
        <v>5</v>
      </c>
      <c r="N112" s="181" t="s">
        <v>43</v>
      </c>
      <c r="O112" s="40"/>
      <c r="P112" s="182">
        <f>O112*H112</f>
        <v>0</v>
      </c>
      <c r="Q112" s="182">
        <v>6.2899999999999996E-3</v>
      </c>
      <c r="R112" s="182">
        <f>Q112*H112</f>
        <v>1.2579999999999999E-2</v>
      </c>
      <c r="S112" s="182">
        <v>0</v>
      </c>
      <c r="T112" s="183">
        <f>S112*H112</f>
        <v>0</v>
      </c>
      <c r="AR112" s="23" t="s">
        <v>244</v>
      </c>
      <c r="AT112" s="23" t="s">
        <v>164</v>
      </c>
      <c r="AU112" s="23" t="s">
        <v>108</v>
      </c>
      <c r="AY112" s="23" t="s">
        <v>162</v>
      </c>
      <c r="BE112" s="184">
        <f>IF(N112="základní",J112,0)</f>
        <v>0</v>
      </c>
      <c r="BF112" s="184">
        <f>IF(N112="snížená",J112,0)</f>
        <v>0</v>
      </c>
      <c r="BG112" s="184">
        <f>IF(N112="zákl. přenesená",J112,0)</f>
        <v>0</v>
      </c>
      <c r="BH112" s="184">
        <f>IF(N112="sníž. přenesená",J112,0)</f>
        <v>0</v>
      </c>
      <c r="BI112" s="184">
        <f>IF(N112="nulová",J112,0)</f>
        <v>0</v>
      </c>
      <c r="BJ112" s="23" t="s">
        <v>108</v>
      </c>
      <c r="BK112" s="184">
        <f>ROUND(I112*H112,2)</f>
        <v>0</v>
      </c>
      <c r="BL112" s="23" t="s">
        <v>244</v>
      </c>
      <c r="BM112" s="23" t="s">
        <v>1446</v>
      </c>
    </row>
    <row r="113" spans="2:65" s="1" customFormat="1" ht="27">
      <c r="B113" s="39"/>
      <c r="D113" s="195" t="s">
        <v>323</v>
      </c>
      <c r="F113" s="220" t="s">
        <v>1442</v>
      </c>
      <c r="I113" s="221"/>
      <c r="L113" s="39"/>
      <c r="M113" s="222"/>
      <c r="N113" s="40"/>
      <c r="O113" s="40"/>
      <c r="P113" s="40"/>
      <c r="Q113" s="40"/>
      <c r="R113" s="40"/>
      <c r="S113" s="40"/>
      <c r="T113" s="68"/>
      <c r="AT113" s="23" t="s">
        <v>323</v>
      </c>
      <c r="AU113" s="23" t="s">
        <v>108</v>
      </c>
    </row>
    <row r="114" spans="2:65" s="11" customFormat="1">
      <c r="B114" s="185"/>
      <c r="D114" s="186" t="s">
        <v>171</v>
      </c>
      <c r="E114" s="187" t="s">
        <v>5</v>
      </c>
      <c r="F114" s="188" t="s">
        <v>1417</v>
      </c>
      <c r="H114" s="189">
        <v>2</v>
      </c>
      <c r="I114" s="190"/>
      <c r="L114" s="185"/>
      <c r="M114" s="191"/>
      <c r="N114" s="192"/>
      <c r="O114" s="192"/>
      <c r="P114" s="192"/>
      <c r="Q114" s="192"/>
      <c r="R114" s="192"/>
      <c r="S114" s="192"/>
      <c r="T114" s="193"/>
      <c r="AT114" s="194" t="s">
        <v>171</v>
      </c>
      <c r="AU114" s="194" t="s">
        <v>108</v>
      </c>
      <c r="AV114" s="11" t="s">
        <v>108</v>
      </c>
      <c r="AW114" s="11" t="s">
        <v>34</v>
      </c>
      <c r="AX114" s="11" t="s">
        <v>76</v>
      </c>
      <c r="AY114" s="194" t="s">
        <v>162</v>
      </c>
    </row>
    <row r="115" spans="2:65" s="1" customFormat="1" ht="22.5" customHeight="1">
      <c r="B115" s="172"/>
      <c r="C115" s="207" t="s">
        <v>341</v>
      </c>
      <c r="D115" s="207" t="s">
        <v>208</v>
      </c>
      <c r="E115" s="208" t="s">
        <v>1447</v>
      </c>
      <c r="F115" s="209" t="s">
        <v>1448</v>
      </c>
      <c r="G115" s="210" t="s">
        <v>276</v>
      </c>
      <c r="H115" s="211">
        <v>2</v>
      </c>
      <c r="I115" s="212"/>
      <c r="J115" s="213">
        <f>ROUND(I115*H115,2)</f>
        <v>0</v>
      </c>
      <c r="K115" s="209" t="s">
        <v>5</v>
      </c>
      <c r="L115" s="214"/>
      <c r="M115" s="215" t="s">
        <v>5</v>
      </c>
      <c r="N115" s="216" t="s">
        <v>43</v>
      </c>
      <c r="O115" s="40"/>
      <c r="P115" s="182">
        <f>O115*H115</f>
        <v>0</v>
      </c>
      <c r="Q115" s="182">
        <v>0</v>
      </c>
      <c r="R115" s="182">
        <f>Q115*H115</f>
        <v>0</v>
      </c>
      <c r="S115" s="182">
        <v>0</v>
      </c>
      <c r="T115" s="183">
        <f>S115*H115</f>
        <v>0</v>
      </c>
      <c r="AR115" s="23" t="s">
        <v>326</v>
      </c>
      <c r="AT115" s="23" t="s">
        <v>208</v>
      </c>
      <c r="AU115" s="23" t="s">
        <v>108</v>
      </c>
      <c r="AY115" s="23" t="s">
        <v>162</v>
      </c>
      <c r="BE115" s="184">
        <f>IF(N115="základní",J115,0)</f>
        <v>0</v>
      </c>
      <c r="BF115" s="184">
        <f>IF(N115="snížená",J115,0)</f>
        <v>0</v>
      </c>
      <c r="BG115" s="184">
        <f>IF(N115="zákl. přenesená",J115,0)</f>
        <v>0</v>
      </c>
      <c r="BH115" s="184">
        <f>IF(N115="sníž. přenesená",J115,0)</f>
        <v>0</v>
      </c>
      <c r="BI115" s="184">
        <f>IF(N115="nulová",J115,0)</f>
        <v>0</v>
      </c>
      <c r="BJ115" s="23" t="s">
        <v>108</v>
      </c>
      <c r="BK115" s="184">
        <f>ROUND(I115*H115,2)</f>
        <v>0</v>
      </c>
      <c r="BL115" s="23" t="s">
        <v>244</v>
      </c>
      <c r="BM115" s="23" t="s">
        <v>1449</v>
      </c>
    </row>
    <row r="116" spans="2:65" s="1" customFormat="1" ht="27">
      <c r="B116" s="39"/>
      <c r="D116" s="195" t="s">
        <v>323</v>
      </c>
      <c r="F116" s="220" t="s">
        <v>1442</v>
      </c>
      <c r="I116" s="221"/>
      <c r="L116" s="39"/>
      <c r="M116" s="222"/>
      <c r="N116" s="40"/>
      <c r="O116" s="40"/>
      <c r="P116" s="40"/>
      <c r="Q116" s="40"/>
      <c r="R116" s="40"/>
      <c r="S116" s="40"/>
      <c r="T116" s="68"/>
      <c r="AT116" s="23" t="s">
        <v>323</v>
      </c>
      <c r="AU116" s="23" t="s">
        <v>108</v>
      </c>
    </row>
    <row r="117" spans="2:65" s="11" customFormat="1">
      <c r="B117" s="185"/>
      <c r="D117" s="186" t="s">
        <v>171</v>
      </c>
      <c r="E117" s="187" t="s">
        <v>5</v>
      </c>
      <c r="F117" s="188" t="s">
        <v>1417</v>
      </c>
      <c r="H117" s="189">
        <v>2</v>
      </c>
      <c r="I117" s="190"/>
      <c r="L117" s="185"/>
      <c r="M117" s="191"/>
      <c r="N117" s="192"/>
      <c r="O117" s="192"/>
      <c r="P117" s="192"/>
      <c r="Q117" s="192"/>
      <c r="R117" s="192"/>
      <c r="S117" s="192"/>
      <c r="T117" s="193"/>
      <c r="AT117" s="194" t="s">
        <v>171</v>
      </c>
      <c r="AU117" s="194" t="s">
        <v>108</v>
      </c>
      <c r="AV117" s="11" t="s">
        <v>108</v>
      </c>
      <c r="AW117" s="11" t="s">
        <v>34</v>
      </c>
      <c r="AX117" s="11" t="s">
        <v>76</v>
      </c>
      <c r="AY117" s="194" t="s">
        <v>162</v>
      </c>
    </row>
    <row r="118" spans="2:65" s="1" customFormat="1" ht="22.5" customHeight="1">
      <c r="B118" s="172"/>
      <c r="C118" s="207" t="s">
        <v>347</v>
      </c>
      <c r="D118" s="207" t="s">
        <v>208</v>
      </c>
      <c r="E118" s="208" t="s">
        <v>1450</v>
      </c>
      <c r="F118" s="209" t="s">
        <v>1451</v>
      </c>
      <c r="G118" s="210" t="s">
        <v>276</v>
      </c>
      <c r="H118" s="211">
        <v>2</v>
      </c>
      <c r="I118" s="212"/>
      <c r="J118" s="213">
        <f>ROUND(I118*H118,2)</f>
        <v>0</v>
      </c>
      <c r="K118" s="209" t="s">
        <v>5</v>
      </c>
      <c r="L118" s="214"/>
      <c r="M118" s="215" t="s">
        <v>5</v>
      </c>
      <c r="N118" s="216" t="s">
        <v>43</v>
      </c>
      <c r="O118" s="40"/>
      <c r="P118" s="182">
        <f>O118*H118</f>
        <v>0</v>
      </c>
      <c r="Q118" s="182">
        <v>0</v>
      </c>
      <c r="R118" s="182">
        <f>Q118*H118</f>
        <v>0</v>
      </c>
      <c r="S118" s="182">
        <v>0</v>
      </c>
      <c r="T118" s="183">
        <f>S118*H118</f>
        <v>0</v>
      </c>
      <c r="AR118" s="23" t="s">
        <v>326</v>
      </c>
      <c r="AT118" s="23" t="s">
        <v>208</v>
      </c>
      <c r="AU118" s="23" t="s">
        <v>108</v>
      </c>
      <c r="AY118" s="23" t="s">
        <v>162</v>
      </c>
      <c r="BE118" s="184">
        <f>IF(N118="základní",J118,0)</f>
        <v>0</v>
      </c>
      <c r="BF118" s="184">
        <f>IF(N118="snížená",J118,0)</f>
        <v>0</v>
      </c>
      <c r="BG118" s="184">
        <f>IF(N118="zákl. přenesená",J118,0)</f>
        <v>0</v>
      </c>
      <c r="BH118" s="184">
        <f>IF(N118="sníž. přenesená",J118,0)</f>
        <v>0</v>
      </c>
      <c r="BI118" s="184">
        <f>IF(N118="nulová",J118,0)</f>
        <v>0</v>
      </c>
      <c r="BJ118" s="23" t="s">
        <v>108</v>
      </c>
      <c r="BK118" s="184">
        <f>ROUND(I118*H118,2)</f>
        <v>0</v>
      </c>
      <c r="BL118" s="23" t="s">
        <v>244</v>
      </c>
      <c r="BM118" s="23" t="s">
        <v>1452</v>
      </c>
    </row>
    <row r="119" spans="2:65" s="1" customFormat="1" ht="27">
      <c r="B119" s="39"/>
      <c r="D119" s="195" t="s">
        <v>323</v>
      </c>
      <c r="F119" s="220" t="s">
        <v>1442</v>
      </c>
      <c r="I119" s="221"/>
      <c r="L119" s="39"/>
      <c r="M119" s="222"/>
      <c r="N119" s="40"/>
      <c r="O119" s="40"/>
      <c r="P119" s="40"/>
      <c r="Q119" s="40"/>
      <c r="R119" s="40"/>
      <c r="S119" s="40"/>
      <c r="T119" s="68"/>
      <c r="AT119" s="23" t="s">
        <v>323</v>
      </c>
      <c r="AU119" s="23" t="s">
        <v>108</v>
      </c>
    </row>
    <row r="120" spans="2:65" s="11" customFormat="1">
      <c r="B120" s="185"/>
      <c r="D120" s="186" t="s">
        <v>171</v>
      </c>
      <c r="E120" s="187" t="s">
        <v>5</v>
      </c>
      <c r="F120" s="188" t="s">
        <v>1417</v>
      </c>
      <c r="H120" s="189">
        <v>2</v>
      </c>
      <c r="I120" s="190"/>
      <c r="L120" s="185"/>
      <c r="M120" s="191"/>
      <c r="N120" s="192"/>
      <c r="O120" s="192"/>
      <c r="P120" s="192"/>
      <c r="Q120" s="192"/>
      <c r="R120" s="192"/>
      <c r="S120" s="192"/>
      <c r="T120" s="193"/>
      <c r="AT120" s="194" t="s">
        <v>171</v>
      </c>
      <c r="AU120" s="194" t="s">
        <v>108</v>
      </c>
      <c r="AV120" s="11" t="s">
        <v>108</v>
      </c>
      <c r="AW120" s="11" t="s">
        <v>34</v>
      </c>
      <c r="AX120" s="11" t="s">
        <v>76</v>
      </c>
      <c r="AY120" s="194" t="s">
        <v>162</v>
      </c>
    </row>
    <row r="121" spans="2:65" s="1" customFormat="1" ht="22.5" customHeight="1">
      <c r="B121" s="172"/>
      <c r="C121" s="173" t="s">
        <v>326</v>
      </c>
      <c r="D121" s="173" t="s">
        <v>164</v>
      </c>
      <c r="E121" s="174" t="s">
        <v>1453</v>
      </c>
      <c r="F121" s="175" t="s">
        <v>1454</v>
      </c>
      <c r="G121" s="176" t="s">
        <v>276</v>
      </c>
      <c r="H121" s="177">
        <v>6</v>
      </c>
      <c r="I121" s="178"/>
      <c r="J121" s="179">
        <f>ROUND(I121*H121,2)</f>
        <v>0</v>
      </c>
      <c r="K121" s="175" t="s">
        <v>5</v>
      </c>
      <c r="L121" s="39"/>
      <c r="M121" s="180" t="s">
        <v>5</v>
      </c>
      <c r="N121" s="181" t="s">
        <v>43</v>
      </c>
      <c r="O121" s="40"/>
      <c r="P121" s="182">
        <f>O121*H121</f>
        <v>0</v>
      </c>
      <c r="Q121" s="182">
        <v>6.8999999999999997E-4</v>
      </c>
      <c r="R121" s="182">
        <f>Q121*H121</f>
        <v>4.1399999999999996E-3</v>
      </c>
      <c r="S121" s="182">
        <v>0</v>
      </c>
      <c r="T121" s="183">
        <f>S121*H121</f>
        <v>0</v>
      </c>
      <c r="AR121" s="23" t="s">
        <v>244</v>
      </c>
      <c r="AT121" s="23" t="s">
        <v>164</v>
      </c>
      <c r="AU121" s="23" t="s">
        <v>108</v>
      </c>
      <c r="AY121" s="23" t="s">
        <v>162</v>
      </c>
      <c r="BE121" s="184">
        <f>IF(N121="základní",J121,0)</f>
        <v>0</v>
      </c>
      <c r="BF121" s="184">
        <f>IF(N121="snížená",J121,0)</f>
        <v>0</v>
      </c>
      <c r="BG121" s="184">
        <f>IF(N121="zákl. přenesená",J121,0)</f>
        <v>0</v>
      </c>
      <c r="BH121" s="184">
        <f>IF(N121="sníž. přenesená",J121,0)</f>
        <v>0</v>
      </c>
      <c r="BI121" s="184">
        <f>IF(N121="nulová",J121,0)</f>
        <v>0</v>
      </c>
      <c r="BJ121" s="23" t="s">
        <v>108</v>
      </c>
      <c r="BK121" s="184">
        <f>ROUND(I121*H121,2)</f>
        <v>0</v>
      </c>
      <c r="BL121" s="23" t="s">
        <v>244</v>
      </c>
      <c r="BM121" s="23" t="s">
        <v>1455</v>
      </c>
    </row>
    <row r="122" spans="2:65" s="1" customFormat="1" ht="27">
      <c r="B122" s="39"/>
      <c r="D122" s="195" t="s">
        <v>323</v>
      </c>
      <c r="F122" s="220" t="s">
        <v>1442</v>
      </c>
      <c r="I122" s="221"/>
      <c r="L122" s="39"/>
      <c r="M122" s="222"/>
      <c r="N122" s="40"/>
      <c r="O122" s="40"/>
      <c r="P122" s="40"/>
      <c r="Q122" s="40"/>
      <c r="R122" s="40"/>
      <c r="S122" s="40"/>
      <c r="T122" s="68"/>
      <c r="AT122" s="23" t="s">
        <v>323</v>
      </c>
      <c r="AU122" s="23" t="s">
        <v>108</v>
      </c>
    </row>
    <row r="123" spans="2:65" s="11" customFormat="1">
      <c r="B123" s="185"/>
      <c r="D123" s="186" t="s">
        <v>171</v>
      </c>
      <c r="E123" s="187" t="s">
        <v>5</v>
      </c>
      <c r="F123" s="188" t="s">
        <v>1443</v>
      </c>
      <c r="H123" s="189">
        <v>6</v>
      </c>
      <c r="I123" s="190"/>
      <c r="L123" s="185"/>
      <c r="M123" s="191"/>
      <c r="N123" s="192"/>
      <c r="O123" s="192"/>
      <c r="P123" s="192"/>
      <c r="Q123" s="192"/>
      <c r="R123" s="192"/>
      <c r="S123" s="192"/>
      <c r="T123" s="193"/>
      <c r="AT123" s="194" t="s">
        <v>171</v>
      </c>
      <c r="AU123" s="194" t="s">
        <v>108</v>
      </c>
      <c r="AV123" s="11" t="s">
        <v>108</v>
      </c>
      <c r="AW123" s="11" t="s">
        <v>34</v>
      </c>
      <c r="AX123" s="11" t="s">
        <v>76</v>
      </c>
      <c r="AY123" s="194" t="s">
        <v>162</v>
      </c>
    </row>
    <row r="124" spans="2:65" s="1" customFormat="1" ht="22.5" customHeight="1">
      <c r="B124" s="172"/>
      <c r="C124" s="207" t="s">
        <v>336</v>
      </c>
      <c r="D124" s="207" t="s">
        <v>208</v>
      </c>
      <c r="E124" s="208" t="s">
        <v>1456</v>
      </c>
      <c r="F124" s="209" t="s">
        <v>1457</v>
      </c>
      <c r="G124" s="210" t="s">
        <v>276</v>
      </c>
      <c r="H124" s="211">
        <v>2</v>
      </c>
      <c r="I124" s="212"/>
      <c r="J124" s="213">
        <f>ROUND(I124*H124,2)</f>
        <v>0</v>
      </c>
      <c r="K124" s="209" t="s">
        <v>5</v>
      </c>
      <c r="L124" s="214"/>
      <c r="M124" s="215" t="s">
        <v>5</v>
      </c>
      <c r="N124" s="216" t="s">
        <v>43</v>
      </c>
      <c r="O124" s="40"/>
      <c r="P124" s="182">
        <f>O124*H124</f>
        <v>0</v>
      </c>
      <c r="Q124" s="182">
        <v>0</v>
      </c>
      <c r="R124" s="182">
        <f>Q124*H124</f>
        <v>0</v>
      </c>
      <c r="S124" s="182">
        <v>0</v>
      </c>
      <c r="T124" s="183">
        <f>S124*H124</f>
        <v>0</v>
      </c>
      <c r="AR124" s="23" t="s">
        <v>326</v>
      </c>
      <c r="AT124" s="23" t="s">
        <v>208</v>
      </c>
      <c r="AU124" s="23" t="s">
        <v>108</v>
      </c>
      <c r="AY124" s="23" t="s">
        <v>162</v>
      </c>
      <c r="BE124" s="184">
        <f>IF(N124="základní",J124,0)</f>
        <v>0</v>
      </c>
      <c r="BF124" s="184">
        <f>IF(N124="snížená",J124,0)</f>
        <v>0</v>
      </c>
      <c r="BG124" s="184">
        <f>IF(N124="zákl. přenesená",J124,0)</f>
        <v>0</v>
      </c>
      <c r="BH124" s="184">
        <f>IF(N124="sníž. přenesená",J124,0)</f>
        <v>0</v>
      </c>
      <c r="BI124" s="184">
        <f>IF(N124="nulová",J124,0)</f>
        <v>0</v>
      </c>
      <c r="BJ124" s="23" t="s">
        <v>108</v>
      </c>
      <c r="BK124" s="184">
        <f>ROUND(I124*H124,2)</f>
        <v>0</v>
      </c>
      <c r="BL124" s="23" t="s">
        <v>244</v>
      </c>
      <c r="BM124" s="23" t="s">
        <v>1458</v>
      </c>
    </row>
    <row r="125" spans="2:65" s="1" customFormat="1" ht="40.5">
      <c r="B125" s="39"/>
      <c r="D125" s="195" t="s">
        <v>323</v>
      </c>
      <c r="F125" s="220" t="s">
        <v>1459</v>
      </c>
      <c r="I125" s="221"/>
      <c r="L125" s="39"/>
      <c r="M125" s="222"/>
      <c r="N125" s="40"/>
      <c r="O125" s="40"/>
      <c r="P125" s="40"/>
      <c r="Q125" s="40"/>
      <c r="R125" s="40"/>
      <c r="S125" s="40"/>
      <c r="T125" s="68"/>
      <c r="AT125" s="23" t="s">
        <v>323</v>
      </c>
      <c r="AU125" s="23" t="s">
        <v>108</v>
      </c>
    </row>
    <row r="126" spans="2:65" s="11" customFormat="1">
      <c r="B126" s="185"/>
      <c r="D126" s="186" t="s">
        <v>171</v>
      </c>
      <c r="E126" s="187" t="s">
        <v>5</v>
      </c>
      <c r="F126" s="188" t="s">
        <v>1417</v>
      </c>
      <c r="H126" s="189">
        <v>2</v>
      </c>
      <c r="I126" s="190"/>
      <c r="L126" s="185"/>
      <c r="M126" s="191"/>
      <c r="N126" s="192"/>
      <c r="O126" s="192"/>
      <c r="P126" s="192"/>
      <c r="Q126" s="192"/>
      <c r="R126" s="192"/>
      <c r="S126" s="192"/>
      <c r="T126" s="193"/>
      <c r="AT126" s="194" t="s">
        <v>171</v>
      </c>
      <c r="AU126" s="194" t="s">
        <v>108</v>
      </c>
      <c r="AV126" s="11" t="s">
        <v>108</v>
      </c>
      <c r="AW126" s="11" t="s">
        <v>34</v>
      </c>
      <c r="AX126" s="11" t="s">
        <v>76</v>
      </c>
      <c r="AY126" s="194" t="s">
        <v>162</v>
      </c>
    </row>
    <row r="127" spans="2:65" s="1" customFormat="1" ht="31.5" customHeight="1">
      <c r="B127" s="172"/>
      <c r="C127" s="207" t="s">
        <v>414</v>
      </c>
      <c r="D127" s="207" t="s">
        <v>208</v>
      </c>
      <c r="E127" s="208" t="s">
        <v>1460</v>
      </c>
      <c r="F127" s="209" t="s">
        <v>1461</v>
      </c>
      <c r="G127" s="210" t="s">
        <v>1462</v>
      </c>
      <c r="H127" s="211">
        <v>120</v>
      </c>
      <c r="I127" s="212"/>
      <c r="J127" s="213">
        <f>ROUND(I127*H127,2)</f>
        <v>0</v>
      </c>
      <c r="K127" s="209" t="s">
        <v>5</v>
      </c>
      <c r="L127" s="214"/>
      <c r="M127" s="215" t="s">
        <v>5</v>
      </c>
      <c r="N127" s="216" t="s">
        <v>43</v>
      </c>
      <c r="O127" s="40"/>
      <c r="P127" s="182">
        <f>O127*H127</f>
        <v>0</v>
      </c>
      <c r="Q127" s="182">
        <v>0</v>
      </c>
      <c r="R127" s="182">
        <f>Q127*H127</f>
        <v>0</v>
      </c>
      <c r="S127" s="182">
        <v>0</v>
      </c>
      <c r="T127" s="183">
        <f>S127*H127</f>
        <v>0</v>
      </c>
      <c r="AR127" s="23" t="s">
        <v>326</v>
      </c>
      <c r="AT127" s="23" t="s">
        <v>208</v>
      </c>
      <c r="AU127" s="23" t="s">
        <v>108</v>
      </c>
      <c r="AY127" s="23" t="s">
        <v>162</v>
      </c>
      <c r="BE127" s="184">
        <f>IF(N127="základní",J127,0)</f>
        <v>0</v>
      </c>
      <c r="BF127" s="184">
        <f>IF(N127="snížená",J127,0)</f>
        <v>0</v>
      </c>
      <c r="BG127" s="184">
        <f>IF(N127="zákl. přenesená",J127,0)</f>
        <v>0</v>
      </c>
      <c r="BH127" s="184">
        <f>IF(N127="sníž. přenesená",J127,0)</f>
        <v>0</v>
      </c>
      <c r="BI127" s="184">
        <f>IF(N127="nulová",J127,0)</f>
        <v>0</v>
      </c>
      <c r="BJ127" s="23" t="s">
        <v>108</v>
      </c>
      <c r="BK127" s="184">
        <f>ROUND(I127*H127,2)</f>
        <v>0</v>
      </c>
      <c r="BL127" s="23" t="s">
        <v>244</v>
      </c>
      <c r="BM127" s="23" t="s">
        <v>1463</v>
      </c>
    </row>
    <row r="128" spans="2:65" s="1" customFormat="1" ht="27">
      <c r="B128" s="39"/>
      <c r="D128" s="195" t="s">
        <v>323</v>
      </c>
      <c r="F128" s="220" t="s">
        <v>1442</v>
      </c>
      <c r="I128" s="221"/>
      <c r="L128" s="39"/>
      <c r="M128" s="222"/>
      <c r="N128" s="40"/>
      <c r="O128" s="40"/>
      <c r="P128" s="40"/>
      <c r="Q128" s="40"/>
      <c r="R128" s="40"/>
      <c r="S128" s="40"/>
      <c r="T128" s="68"/>
      <c r="AT128" s="23" t="s">
        <v>323</v>
      </c>
      <c r="AU128" s="23" t="s">
        <v>108</v>
      </c>
    </row>
    <row r="129" spans="2:65" s="11" customFormat="1">
      <c r="B129" s="185"/>
      <c r="D129" s="186" t="s">
        <v>171</v>
      </c>
      <c r="E129" s="187" t="s">
        <v>5</v>
      </c>
      <c r="F129" s="188" t="s">
        <v>1464</v>
      </c>
      <c r="H129" s="189">
        <v>120</v>
      </c>
      <c r="I129" s="190"/>
      <c r="L129" s="185"/>
      <c r="M129" s="191"/>
      <c r="N129" s="192"/>
      <c r="O129" s="192"/>
      <c r="P129" s="192"/>
      <c r="Q129" s="192"/>
      <c r="R129" s="192"/>
      <c r="S129" s="192"/>
      <c r="T129" s="193"/>
      <c r="AT129" s="194" t="s">
        <v>171</v>
      </c>
      <c r="AU129" s="194" t="s">
        <v>108</v>
      </c>
      <c r="AV129" s="11" t="s">
        <v>108</v>
      </c>
      <c r="AW129" s="11" t="s">
        <v>34</v>
      </c>
      <c r="AX129" s="11" t="s">
        <v>76</v>
      </c>
      <c r="AY129" s="194" t="s">
        <v>162</v>
      </c>
    </row>
    <row r="130" spans="2:65" s="1" customFormat="1" ht="31.5" customHeight="1">
      <c r="B130" s="172"/>
      <c r="C130" s="207" t="s">
        <v>419</v>
      </c>
      <c r="D130" s="207" t="s">
        <v>208</v>
      </c>
      <c r="E130" s="208" t="s">
        <v>1465</v>
      </c>
      <c r="F130" s="209" t="s">
        <v>1466</v>
      </c>
      <c r="G130" s="210" t="s">
        <v>1462</v>
      </c>
      <c r="H130" s="211">
        <v>100</v>
      </c>
      <c r="I130" s="212"/>
      <c r="J130" s="213">
        <f>ROUND(I130*H130,2)</f>
        <v>0</v>
      </c>
      <c r="K130" s="209" t="s">
        <v>5</v>
      </c>
      <c r="L130" s="214"/>
      <c r="M130" s="215" t="s">
        <v>5</v>
      </c>
      <c r="N130" s="216" t="s">
        <v>43</v>
      </c>
      <c r="O130" s="40"/>
      <c r="P130" s="182">
        <f>O130*H130</f>
        <v>0</v>
      </c>
      <c r="Q130" s="182">
        <v>0</v>
      </c>
      <c r="R130" s="182">
        <f>Q130*H130</f>
        <v>0</v>
      </c>
      <c r="S130" s="182">
        <v>0</v>
      </c>
      <c r="T130" s="183">
        <f>S130*H130</f>
        <v>0</v>
      </c>
      <c r="AR130" s="23" t="s">
        <v>326</v>
      </c>
      <c r="AT130" s="23" t="s">
        <v>208</v>
      </c>
      <c r="AU130" s="23" t="s">
        <v>108</v>
      </c>
      <c r="AY130" s="23" t="s">
        <v>162</v>
      </c>
      <c r="BE130" s="184">
        <f>IF(N130="základní",J130,0)</f>
        <v>0</v>
      </c>
      <c r="BF130" s="184">
        <f>IF(N130="snížená",J130,0)</f>
        <v>0</v>
      </c>
      <c r="BG130" s="184">
        <f>IF(N130="zákl. přenesená",J130,0)</f>
        <v>0</v>
      </c>
      <c r="BH130" s="184">
        <f>IF(N130="sníž. přenesená",J130,0)</f>
        <v>0</v>
      </c>
      <c r="BI130" s="184">
        <f>IF(N130="nulová",J130,0)</f>
        <v>0</v>
      </c>
      <c r="BJ130" s="23" t="s">
        <v>108</v>
      </c>
      <c r="BK130" s="184">
        <f>ROUND(I130*H130,2)</f>
        <v>0</v>
      </c>
      <c r="BL130" s="23" t="s">
        <v>244</v>
      </c>
      <c r="BM130" s="23" t="s">
        <v>1467</v>
      </c>
    </row>
    <row r="131" spans="2:65" s="1" customFormat="1" ht="27">
      <c r="B131" s="39"/>
      <c r="D131" s="195" t="s">
        <v>323</v>
      </c>
      <c r="F131" s="220" t="s">
        <v>1442</v>
      </c>
      <c r="I131" s="221"/>
      <c r="L131" s="39"/>
      <c r="M131" s="222"/>
      <c r="N131" s="40"/>
      <c r="O131" s="40"/>
      <c r="P131" s="40"/>
      <c r="Q131" s="40"/>
      <c r="R131" s="40"/>
      <c r="S131" s="40"/>
      <c r="T131" s="68"/>
      <c r="AT131" s="23" t="s">
        <v>323</v>
      </c>
      <c r="AU131" s="23" t="s">
        <v>108</v>
      </c>
    </row>
    <row r="132" spans="2:65" s="11" customFormat="1">
      <c r="B132" s="185"/>
      <c r="D132" s="186" t="s">
        <v>171</v>
      </c>
      <c r="E132" s="187" t="s">
        <v>5</v>
      </c>
      <c r="F132" s="188" t="s">
        <v>1468</v>
      </c>
      <c r="H132" s="189">
        <v>100</v>
      </c>
      <c r="I132" s="190"/>
      <c r="L132" s="185"/>
      <c r="M132" s="191"/>
      <c r="N132" s="192"/>
      <c r="O132" s="192"/>
      <c r="P132" s="192"/>
      <c r="Q132" s="192"/>
      <c r="R132" s="192"/>
      <c r="S132" s="192"/>
      <c r="T132" s="193"/>
      <c r="AT132" s="194" t="s">
        <v>171</v>
      </c>
      <c r="AU132" s="194" t="s">
        <v>108</v>
      </c>
      <c r="AV132" s="11" t="s">
        <v>108</v>
      </c>
      <c r="AW132" s="11" t="s">
        <v>34</v>
      </c>
      <c r="AX132" s="11" t="s">
        <v>76</v>
      </c>
      <c r="AY132" s="194" t="s">
        <v>162</v>
      </c>
    </row>
    <row r="133" spans="2:65" s="1" customFormat="1" ht="31.5" customHeight="1">
      <c r="B133" s="172"/>
      <c r="C133" s="207" t="s">
        <v>425</v>
      </c>
      <c r="D133" s="207" t="s">
        <v>208</v>
      </c>
      <c r="E133" s="208" t="s">
        <v>1469</v>
      </c>
      <c r="F133" s="209" t="s">
        <v>1470</v>
      </c>
      <c r="G133" s="210" t="s">
        <v>276</v>
      </c>
      <c r="H133" s="211">
        <v>2</v>
      </c>
      <c r="I133" s="212"/>
      <c r="J133" s="213">
        <f>ROUND(I133*H133,2)</f>
        <v>0</v>
      </c>
      <c r="K133" s="209" t="s">
        <v>5</v>
      </c>
      <c r="L133" s="214"/>
      <c r="M133" s="215" t="s">
        <v>5</v>
      </c>
      <c r="N133" s="216" t="s">
        <v>43</v>
      </c>
      <c r="O133" s="40"/>
      <c r="P133" s="182">
        <f>O133*H133</f>
        <v>0</v>
      </c>
      <c r="Q133" s="182">
        <v>0</v>
      </c>
      <c r="R133" s="182">
        <f>Q133*H133</f>
        <v>0</v>
      </c>
      <c r="S133" s="182">
        <v>0</v>
      </c>
      <c r="T133" s="183">
        <f>S133*H133</f>
        <v>0</v>
      </c>
      <c r="AR133" s="23" t="s">
        <v>326</v>
      </c>
      <c r="AT133" s="23" t="s">
        <v>208</v>
      </c>
      <c r="AU133" s="23" t="s">
        <v>108</v>
      </c>
      <c r="AY133" s="23" t="s">
        <v>162</v>
      </c>
      <c r="BE133" s="184">
        <f>IF(N133="základní",J133,0)</f>
        <v>0</v>
      </c>
      <c r="BF133" s="184">
        <f>IF(N133="snížená",J133,0)</f>
        <v>0</v>
      </c>
      <c r="BG133" s="184">
        <f>IF(N133="zákl. přenesená",J133,0)</f>
        <v>0</v>
      </c>
      <c r="BH133" s="184">
        <f>IF(N133="sníž. přenesená",J133,0)</f>
        <v>0</v>
      </c>
      <c r="BI133" s="184">
        <f>IF(N133="nulová",J133,0)</f>
        <v>0</v>
      </c>
      <c r="BJ133" s="23" t="s">
        <v>108</v>
      </c>
      <c r="BK133" s="184">
        <f>ROUND(I133*H133,2)</f>
        <v>0</v>
      </c>
      <c r="BL133" s="23" t="s">
        <v>244</v>
      </c>
      <c r="BM133" s="23" t="s">
        <v>1471</v>
      </c>
    </row>
    <row r="134" spans="2:65" s="1" customFormat="1" ht="27">
      <c r="B134" s="39"/>
      <c r="D134" s="195" t="s">
        <v>323</v>
      </c>
      <c r="F134" s="220" t="s">
        <v>1442</v>
      </c>
      <c r="I134" s="221"/>
      <c r="L134" s="39"/>
      <c r="M134" s="222"/>
      <c r="N134" s="40"/>
      <c r="O134" s="40"/>
      <c r="P134" s="40"/>
      <c r="Q134" s="40"/>
      <c r="R134" s="40"/>
      <c r="S134" s="40"/>
      <c r="T134" s="68"/>
      <c r="AT134" s="23" t="s">
        <v>323</v>
      </c>
      <c r="AU134" s="23" t="s">
        <v>108</v>
      </c>
    </row>
    <row r="135" spans="2:65" s="11" customFormat="1">
      <c r="B135" s="185"/>
      <c r="D135" s="186" t="s">
        <v>171</v>
      </c>
      <c r="E135" s="187" t="s">
        <v>5</v>
      </c>
      <c r="F135" s="188" t="s">
        <v>1417</v>
      </c>
      <c r="H135" s="189">
        <v>2</v>
      </c>
      <c r="I135" s="190"/>
      <c r="L135" s="185"/>
      <c r="M135" s="191"/>
      <c r="N135" s="192"/>
      <c r="O135" s="192"/>
      <c r="P135" s="192"/>
      <c r="Q135" s="192"/>
      <c r="R135" s="192"/>
      <c r="S135" s="192"/>
      <c r="T135" s="193"/>
      <c r="AT135" s="194" t="s">
        <v>171</v>
      </c>
      <c r="AU135" s="194" t="s">
        <v>108</v>
      </c>
      <c r="AV135" s="11" t="s">
        <v>108</v>
      </c>
      <c r="AW135" s="11" t="s">
        <v>34</v>
      </c>
      <c r="AX135" s="11" t="s">
        <v>76</v>
      </c>
      <c r="AY135" s="194" t="s">
        <v>162</v>
      </c>
    </row>
    <row r="136" spans="2:65" s="1" customFormat="1" ht="22.5" customHeight="1">
      <c r="B136" s="172"/>
      <c r="C136" s="207" t="s">
        <v>429</v>
      </c>
      <c r="D136" s="207" t="s">
        <v>208</v>
      </c>
      <c r="E136" s="208" t="s">
        <v>1472</v>
      </c>
      <c r="F136" s="209" t="s">
        <v>1473</v>
      </c>
      <c r="G136" s="210" t="s">
        <v>276</v>
      </c>
      <c r="H136" s="211">
        <v>2</v>
      </c>
      <c r="I136" s="212"/>
      <c r="J136" s="213">
        <f>ROUND(I136*H136,2)</f>
        <v>0</v>
      </c>
      <c r="K136" s="209" t="s">
        <v>5</v>
      </c>
      <c r="L136" s="214"/>
      <c r="M136" s="215" t="s">
        <v>5</v>
      </c>
      <c r="N136" s="216" t="s">
        <v>43</v>
      </c>
      <c r="O136" s="40"/>
      <c r="P136" s="182">
        <f>O136*H136</f>
        <v>0</v>
      </c>
      <c r="Q136" s="182">
        <v>0</v>
      </c>
      <c r="R136" s="182">
        <f>Q136*H136</f>
        <v>0</v>
      </c>
      <c r="S136" s="182">
        <v>0</v>
      </c>
      <c r="T136" s="183">
        <f>S136*H136</f>
        <v>0</v>
      </c>
      <c r="AR136" s="23" t="s">
        <v>326</v>
      </c>
      <c r="AT136" s="23" t="s">
        <v>208</v>
      </c>
      <c r="AU136" s="23" t="s">
        <v>108</v>
      </c>
      <c r="AY136" s="23" t="s">
        <v>162</v>
      </c>
      <c r="BE136" s="184">
        <f>IF(N136="základní",J136,0)</f>
        <v>0</v>
      </c>
      <c r="BF136" s="184">
        <f>IF(N136="snížená",J136,0)</f>
        <v>0</v>
      </c>
      <c r="BG136" s="184">
        <f>IF(N136="zákl. přenesená",J136,0)</f>
        <v>0</v>
      </c>
      <c r="BH136" s="184">
        <f>IF(N136="sníž. přenesená",J136,0)</f>
        <v>0</v>
      </c>
      <c r="BI136" s="184">
        <f>IF(N136="nulová",J136,0)</f>
        <v>0</v>
      </c>
      <c r="BJ136" s="23" t="s">
        <v>108</v>
      </c>
      <c r="BK136" s="184">
        <f>ROUND(I136*H136,2)</f>
        <v>0</v>
      </c>
      <c r="BL136" s="23" t="s">
        <v>244</v>
      </c>
      <c r="BM136" s="23" t="s">
        <v>1474</v>
      </c>
    </row>
    <row r="137" spans="2:65" s="1" customFormat="1" ht="27">
      <c r="B137" s="39"/>
      <c r="D137" s="195" t="s">
        <v>323</v>
      </c>
      <c r="F137" s="220" t="s">
        <v>1442</v>
      </c>
      <c r="I137" s="221"/>
      <c r="L137" s="39"/>
      <c r="M137" s="222"/>
      <c r="N137" s="40"/>
      <c r="O137" s="40"/>
      <c r="P137" s="40"/>
      <c r="Q137" s="40"/>
      <c r="R137" s="40"/>
      <c r="S137" s="40"/>
      <c r="T137" s="68"/>
      <c r="AT137" s="23" t="s">
        <v>323</v>
      </c>
      <c r="AU137" s="23" t="s">
        <v>108</v>
      </c>
    </row>
    <row r="138" spans="2:65" s="11" customFormat="1">
      <c r="B138" s="185"/>
      <c r="D138" s="186" t="s">
        <v>171</v>
      </c>
      <c r="E138" s="187" t="s">
        <v>5</v>
      </c>
      <c r="F138" s="188" t="s">
        <v>1417</v>
      </c>
      <c r="H138" s="189">
        <v>2</v>
      </c>
      <c r="I138" s="190"/>
      <c r="L138" s="185"/>
      <c r="M138" s="191"/>
      <c r="N138" s="192"/>
      <c r="O138" s="192"/>
      <c r="P138" s="192"/>
      <c r="Q138" s="192"/>
      <c r="R138" s="192"/>
      <c r="S138" s="192"/>
      <c r="T138" s="193"/>
      <c r="AT138" s="194" t="s">
        <v>171</v>
      </c>
      <c r="AU138" s="194" t="s">
        <v>108</v>
      </c>
      <c r="AV138" s="11" t="s">
        <v>108</v>
      </c>
      <c r="AW138" s="11" t="s">
        <v>34</v>
      </c>
      <c r="AX138" s="11" t="s">
        <v>76</v>
      </c>
      <c r="AY138" s="194" t="s">
        <v>162</v>
      </c>
    </row>
    <row r="139" spans="2:65" s="1" customFormat="1" ht="22.5" customHeight="1">
      <c r="B139" s="172"/>
      <c r="C139" s="207" t="s">
        <v>434</v>
      </c>
      <c r="D139" s="207" t="s">
        <v>208</v>
      </c>
      <c r="E139" s="208" t="s">
        <v>1475</v>
      </c>
      <c r="F139" s="209" t="s">
        <v>1476</v>
      </c>
      <c r="G139" s="210" t="s">
        <v>276</v>
      </c>
      <c r="H139" s="211">
        <v>2</v>
      </c>
      <c r="I139" s="212"/>
      <c r="J139" s="213">
        <f>ROUND(I139*H139,2)</f>
        <v>0</v>
      </c>
      <c r="K139" s="209" t="s">
        <v>5</v>
      </c>
      <c r="L139" s="214"/>
      <c r="M139" s="215" t="s">
        <v>5</v>
      </c>
      <c r="N139" s="216" t="s">
        <v>43</v>
      </c>
      <c r="O139" s="40"/>
      <c r="P139" s="182">
        <f>O139*H139</f>
        <v>0</v>
      </c>
      <c r="Q139" s="182">
        <v>0</v>
      </c>
      <c r="R139" s="182">
        <f>Q139*H139</f>
        <v>0</v>
      </c>
      <c r="S139" s="182">
        <v>0</v>
      </c>
      <c r="T139" s="183">
        <f>S139*H139</f>
        <v>0</v>
      </c>
      <c r="AR139" s="23" t="s">
        <v>326</v>
      </c>
      <c r="AT139" s="23" t="s">
        <v>208</v>
      </c>
      <c r="AU139" s="23" t="s">
        <v>108</v>
      </c>
      <c r="AY139" s="23" t="s">
        <v>162</v>
      </c>
      <c r="BE139" s="184">
        <f>IF(N139="základní",J139,0)</f>
        <v>0</v>
      </c>
      <c r="BF139" s="184">
        <f>IF(N139="snížená",J139,0)</f>
        <v>0</v>
      </c>
      <c r="BG139" s="184">
        <f>IF(N139="zákl. přenesená",J139,0)</f>
        <v>0</v>
      </c>
      <c r="BH139" s="184">
        <f>IF(N139="sníž. přenesená",J139,0)</f>
        <v>0</v>
      </c>
      <c r="BI139" s="184">
        <f>IF(N139="nulová",J139,0)</f>
        <v>0</v>
      </c>
      <c r="BJ139" s="23" t="s">
        <v>108</v>
      </c>
      <c r="BK139" s="184">
        <f>ROUND(I139*H139,2)</f>
        <v>0</v>
      </c>
      <c r="BL139" s="23" t="s">
        <v>244</v>
      </c>
      <c r="BM139" s="23" t="s">
        <v>1477</v>
      </c>
    </row>
    <row r="140" spans="2:65" s="1" customFormat="1" ht="27">
      <c r="B140" s="39"/>
      <c r="D140" s="195" t="s">
        <v>323</v>
      </c>
      <c r="F140" s="220" t="s">
        <v>1442</v>
      </c>
      <c r="I140" s="221"/>
      <c r="L140" s="39"/>
      <c r="M140" s="222"/>
      <c r="N140" s="40"/>
      <c r="O140" s="40"/>
      <c r="P140" s="40"/>
      <c r="Q140" s="40"/>
      <c r="R140" s="40"/>
      <c r="S140" s="40"/>
      <c r="T140" s="68"/>
      <c r="AT140" s="23" t="s">
        <v>323</v>
      </c>
      <c r="AU140" s="23" t="s">
        <v>108</v>
      </c>
    </row>
    <row r="141" spans="2:65" s="11" customFormat="1">
      <c r="B141" s="185"/>
      <c r="D141" s="186" t="s">
        <v>171</v>
      </c>
      <c r="E141" s="187" t="s">
        <v>5</v>
      </c>
      <c r="F141" s="188" t="s">
        <v>1417</v>
      </c>
      <c r="H141" s="189">
        <v>2</v>
      </c>
      <c r="I141" s="190"/>
      <c r="L141" s="185"/>
      <c r="M141" s="191"/>
      <c r="N141" s="192"/>
      <c r="O141" s="192"/>
      <c r="P141" s="192"/>
      <c r="Q141" s="192"/>
      <c r="R141" s="192"/>
      <c r="S141" s="192"/>
      <c r="T141" s="193"/>
      <c r="AT141" s="194" t="s">
        <v>171</v>
      </c>
      <c r="AU141" s="194" t="s">
        <v>108</v>
      </c>
      <c r="AV141" s="11" t="s">
        <v>108</v>
      </c>
      <c r="AW141" s="11" t="s">
        <v>34</v>
      </c>
      <c r="AX141" s="11" t="s">
        <v>76</v>
      </c>
      <c r="AY141" s="194" t="s">
        <v>162</v>
      </c>
    </row>
    <row r="142" spans="2:65" s="1" customFormat="1" ht="22.5" customHeight="1">
      <c r="B142" s="172"/>
      <c r="C142" s="207" t="s">
        <v>442</v>
      </c>
      <c r="D142" s="207" t="s">
        <v>208</v>
      </c>
      <c r="E142" s="208" t="s">
        <v>1478</v>
      </c>
      <c r="F142" s="209" t="s">
        <v>1479</v>
      </c>
      <c r="G142" s="210" t="s">
        <v>276</v>
      </c>
      <c r="H142" s="211">
        <v>2</v>
      </c>
      <c r="I142" s="212"/>
      <c r="J142" s="213">
        <f>ROUND(I142*H142,2)</f>
        <v>0</v>
      </c>
      <c r="K142" s="209" t="s">
        <v>5</v>
      </c>
      <c r="L142" s="214"/>
      <c r="M142" s="215" t="s">
        <v>5</v>
      </c>
      <c r="N142" s="216" t="s">
        <v>43</v>
      </c>
      <c r="O142" s="40"/>
      <c r="P142" s="182">
        <f>O142*H142</f>
        <v>0</v>
      </c>
      <c r="Q142" s="182">
        <v>0</v>
      </c>
      <c r="R142" s="182">
        <f>Q142*H142</f>
        <v>0</v>
      </c>
      <c r="S142" s="182">
        <v>0</v>
      </c>
      <c r="T142" s="183">
        <f>S142*H142</f>
        <v>0</v>
      </c>
      <c r="AR142" s="23" t="s">
        <v>326</v>
      </c>
      <c r="AT142" s="23" t="s">
        <v>208</v>
      </c>
      <c r="AU142" s="23" t="s">
        <v>108</v>
      </c>
      <c r="AY142" s="23" t="s">
        <v>162</v>
      </c>
      <c r="BE142" s="184">
        <f>IF(N142="základní",J142,0)</f>
        <v>0</v>
      </c>
      <c r="BF142" s="184">
        <f>IF(N142="snížená",J142,0)</f>
        <v>0</v>
      </c>
      <c r="BG142" s="184">
        <f>IF(N142="zákl. přenesená",J142,0)</f>
        <v>0</v>
      </c>
      <c r="BH142" s="184">
        <f>IF(N142="sníž. přenesená",J142,0)</f>
        <v>0</v>
      </c>
      <c r="BI142" s="184">
        <f>IF(N142="nulová",J142,0)</f>
        <v>0</v>
      </c>
      <c r="BJ142" s="23" t="s">
        <v>108</v>
      </c>
      <c r="BK142" s="184">
        <f>ROUND(I142*H142,2)</f>
        <v>0</v>
      </c>
      <c r="BL142" s="23" t="s">
        <v>244</v>
      </c>
      <c r="BM142" s="23" t="s">
        <v>1480</v>
      </c>
    </row>
    <row r="143" spans="2:65" s="1" customFormat="1" ht="27">
      <c r="B143" s="39"/>
      <c r="D143" s="195" t="s">
        <v>323</v>
      </c>
      <c r="F143" s="220" t="s">
        <v>1442</v>
      </c>
      <c r="I143" s="221"/>
      <c r="L143" s="39"/>
      <c r="M143" s="222"/>
      <c r="N143" s="40"/>
      <c r="O143" s="40"/>
      <c r="P143" s="40"/>
      <c r="Q143" s="40"/>
      <c r="R143" s="40"/>
      <c r="S143" s="40"/>
      <c r="T143" s="68"/>
      <c r="AT143" s="23" t="s">
        <v>323</v>
      </c>
      <c r="AU143" s="23" t="s">
        <v>108</v>
      </c>
    </row>
    <row r="144" spans="2:65" s="11" customFormat="1">
      <c r="B144" s="185"/>
      <c r="D144" s="186" t="s">
        <v>171</v>
      </c>
      <c r="E144" s="187" t="s">
        <v>5</v>
      </c>
      <c r="F144" s="188" t="s">
        <v>1417</v>
      </c>
      <c r="H144" s="189">
        <v>2</v>
      </c>
      <c r="I144" s="190"/>
      <c r="L144" s="185"/>
      <c r="M144" s="191"/>
      <c r="N144" s="192"/>
      <c r="O144" s="192"/>
      <c r="P144" s="192"/>
      <c r="Q144" s="192"/>
      <c r="R144" s="192"/>
      <c r="S144" s="192"/>
      <c r="T144" s="193"/>
      <c r="AT144" s="194" t="s">
        <v>171</v>
      </c>
      <c r="AU144" s="194" t="s">
        <v>108</v>
      </c>
      <c r="AV144" s="11" t="s">
        <v>108</v>
      </c>
      <c r="AW144" s="11" t="s">
        <v>34</v>
      </c>
      <c r="AX144" s="11" t="s">
        <v>76</v>
      </c>
      <c r="AY144" s="194" t="s">
        <v>162</v>
      </c>
    </row>
    <row r="145" spans="2:65" s="1" customFormat="1" ht="22.5" customHeight="1">
      <c r="B145" s="172"/>
      <c r="C145" s="207" t="s">
        <v>447</v>
      </c>
      <c r="D145" s="207" t="s">
        <v>208</v>
      </c>
      <c r="E145" s="208" t="s">
        <v>1481</v>
      </c>
      <c r="F145" s="209" t="s">
        <v>1482</v>
      </c>
      <c r="G145" s="210" t="s">
        <v>276</v>
      </c>
      <c r="H145" s="211">
        <v>4</v>
      </c>
      <c r="I145" s="212"/>
      <c r="J145" s="213">
        <f>ROUND(I145*H145,2)</f>
        <v>0</v>
      </c>
      <c r="K145" s="209" t="s">
        <v>5</v>
      </c>
      <c r="L145" s="214"/>
      <c r="M145" s="215" t="s">
        <v>5</v>
      </c>
      <c r="N145" s="216" t="s">
        <v>43</v>
      </c>
      <c r="O145" s="40"/>
      <c r="P145" s="182">
        <f>O145*H145</f>
        <v>0</v>
      </c>
      <c r="Q145" s="182">
        <v>0</v>
      </c>
      <c r="R145" s="182">
        <f>Q145*H145</f>
        <v>0</v>
      </c>
      <c r="S145" s="182">
        <v>0</v>
      </c>
      <c r="T145" s="183">
        <f>S145*H145</f>
        <v>0</v>
      </c>
      <c r="AR145" s="23" t="s">
        <v>326</v>
      </c>
      <c r="AT145" s="23" t="s">
        <v>208</v>
      </c>
      <c r="AU145" s="23" t="s">
        <v>108</v>
      </c>
      <c r="AY145" s="23" t="s">
        <v>162</v>
      </c>
      <c r="BE145" s="184">
        <f>IF(N145="základní",J145,0)</f>
        <v>0</v>
      </c>
      <c r="BF145" s="184">
        <f>IF(N145="snížená",J145,0)</f>
        <v>0</v>
      </c>
      <c r="BG145" s="184">
        <f>IF(N145="zákl. přenesená",J145,0)</f>
        <v>0</v>
      </c>
      <c r="BH145" s="184">
        <f>IF(N145="sníž. přenesená",J145,0)</f>
        <v>0</v>
      </c>
      <c r="BI145" s="184">
        <f>IF(N145="nulová",J145,0)</f>
        <v>0</v>
      </c>
      <c r="BJ145" s="23" t="s">
        <v>108</v>
      </c>
      <c r="BK145" s="184">
        <f>ROUND(I145*H145,2)</f>
        <v>0</v>
      </c>
      <c r="BL145" s="23" t="s">
        <v>244</v>
      </c>
      <c r="BM145" s="23" t="s">
        <v>1483</v>
      </c>
    </row>
    <row r="146" spans="2:65" s="1" customFormat="1" ht="22.5" customHeight="1">
      <c r="B146" s="172"/>
      <c r="C146" s="173" t="s">
        <v>331</v>
      </c>
      <c r="D146" s="173" t="s">
        <v>164</v>
      </c>
      <c r="E146" s="174" t="s">
        <v>1484</v>
      </c>
      <c r="F146" s="175" t="s">
        <v>1485</v>
      </c>
      <c r="G146" s="176" t="s">
        <v>670</v>
      </c>
      <c r="H146" s="231"/>
      <c r="I146" s="178"/>
      <c r="J146" s="179">
        <f>ROUND(I146*H146,2)</f>
        <v>0</v>
      </c>
      <c r="K146" s="175" t="s">
        <v>5</v>
      </c>
      <c r="L146" s="39"/>
      <c r="M146" s="180" t="s">
        <v>5</v>
      </c>
      <c r="N146" s="181" t="s">
        <v>43</v>
      </c>
      <c r="O146" s="40"/>
      <c r="P146" s="182">
        <f>O146*H146</f>
        <v>0</v>
      </c>
      <c r="Q146" s="182">
        <v>0</v>
      </c>
      <c r="R146" s="182">
        <f>Q146*H146</f>
        <v>0</v>
      </c>
      <c r="S146" s="182">
        <v>0</v>
      </c>
      <c r="T146" s="183">
        <f>S146*H146</f>
        <v>0</v>
      </c>
      <c r="AR146" s="23" t="s">
        <v>244</v>
      </c>
      <c r="AT146" s="23" t="s">
        <v>164</v>
      </c>
      <c r="AU146" s="23" t="s">
        <v>108</v>
      </c>
      <c r="AY146" s="23" t="s">
        <v>162</v>
      </c>
      <c r="BE146" s="184">
        <f>IF(N146="základní",J146,0)</f>
        <v>0</v>
      </c>
      <c r="BF146" s="184">
        <f>IF(N146="snížená",J146,0)</f>
        <v>0</v>
      </c>
      <c r="BG146" s="184">
        <f>IF(N146="zákl. přenesená",J146,0)</f>
        <v>0</v>
      </c>
      <c r="BH146" s="184">
        <f>IF(N146="sníž. přenesená",J146,0)</f>
        <v>0</v>
      </c>
      <c r="BI146" s="184">
        <f>IF(N146="nulová",J146,0)</f>
        <v>0</v>
      </c>
      <c r="BJ146" s="23" t="s">
        <v>108</v>
      </c>
      <c r="BK146" s="184">
        <f>ROUND(I146*H146,2)</f>
        <v>0</v>
      </c>
      <c r="BL146" s="23" t="s">
        <v>244</v>
      </c>
      <c r="BM146" s="23" t="s">
        <v>1486</v>
      </c>
    </row>
    <row r="147" spans="2:65" s="10" customFormat="1" ht="29.85" customHeight="1">
      <c r="B147" s="158"/>
      <c r="D147" s="169" t="s">
        <v>70</v>
      </c>
      <c r="E147" s="170" t="s">
        <v>1487</v>
      </c>
      <c r="F147" s="170" t="s">
        <v>1438</v>
      </c>
      <c r="I147" s="161"/>
      <c r="J147" s="171">
        <f>BK147</f>
        <v>0</v>
      </c>
      <c r="L147" s="158"/>
      <c r="M147" s="163"/>
      <c r="N147" s="164"/>
      <c r="O147" s="164"/>
      <c r="P147" s="165">
        <f>SUM(P148:P160)</f>
        <v>0</v>
      </c>
      <c r="Q147" s="164"/>
      <c r="R147" s="165">
        <f>SUM(R148:R160)</f>
        <v>0.11724999999999999</v>
      </c>
      <c r="S147" s="164"/>
      <c r="T147" s="166">
        <f>SUM(T148:T160)</f>
        <v>0</v>
      </c>
      <c r="AR147" s="159" t="s">
        <v>108</v>
      </c>
      <c r="AT147" s="167" t="s">
        <v>70</v>
      </c>
      <c r="AU147" s="167" t="s">
        <v>76</v>
      </c>
      <c r="AY147" s="159" t="s">
        <v>162</v>
      </c>
      <c r="BK147" s="168">
        <f>SUM(BK148:BK160)</f>
        <v>0</v>
      </c>
    </row>
    <row r="148" spans="2:65" s="1" customFormat="1" ht="22.5" customHeight="1">
      <c r="B148" s="172"/>
      <c r="C148" s="173" t="s">
        <v>290</v>
      </c>
      <c r="D148" s="173" t="s">
        <v>164</v>
      </c>
      <c r="E148" s="174" t="s">
        <v>1488</v>
      </c>
      <c r="F148" s="175" t="s">
        <v>1489</v>
      </c>
      <c r="G148" s="176" t="s">
        <v>422</v>
      </c>
      <c r="H148" s="177">
        <v>50</v>
      </c>
      <c r="I148" s="178"/>
      <c r="J148" s="179">
        <f>ROUND(I148*H148,2)</f>
        <v>0</v>
      </c>
      <c r="K148" s="175" t="s">
        <v>5</v>
      </c>
      <c r="L148" s="39"/>
      <c r="M148" s="180" t="s">
        <v>5</v>
      </c>
      <c r="N148" s="181" t="s">
        <v>43</v>
      </c>
      <c r="O148" s="40"/>
      <c r="P148" s="182">
        <f>O148*H148</f>
        <v>0</v>
      </c>
      <c r="Q148" s="182">
        <v>1.06E-3</v>
      </c>
      <c r="R148" s="182">
        <f>Q148*H148</f>
        <v>5.2999999999999999E-2</v>
      </c>
      <c r="S148" s="182">
        <v>0</v>
      </c>
      <c r="T148" s="183">
        <f>S148*H148</f>
        <v>0</v>
      </c>
      <c r="AR148" s="23" t="s">
        <v>244</v>
      </c>
      <c r="AT148" s="23" t="s">
        <v>164</v>
      </c>
      <c r="AU148" s="23" t="s">
        <v>108</v>
      </c>
      <c r="AY148" s="23" t="s">
        <v>162</v>
      </c>
      <c r="BE148" s="184">
        <f>IF(N148="základní",J148,0)</f>
        <v>0</v>
      </c>
      <c r="BF148" s="184">
        <f>IF(N148="snížená",J148,0)</f>
        <v>0</v>
      </c>
      <c r="BG148" s="184">
        <f>IF(N148="zákl. přenesená",J148,0)</f>
        <v>0</v>
      </c>
      <c r="BH148" s="184">
        <f>IF(N148="sníž. přenesená",J148,0)</f>
        <v>0</v>
      </c>
      <c r="BI148" s="184">
        <f>IF(N148="nulová",J148,0)</f>
        <v>0</v>
      </c>
      <c r="BJ148" s="23" t="s">
        <v>108</v>
      </c>
      <c r="BK148" s="184">
        <f>ROUND(I148*H148,2)</f>
        <v>0</v>
      </c>
      <c r="BL148" s="23" t="s">
        <v>244</v>
      </c>
      <c r="BM148" s="23" t="s">
        <v>1490</v>
      </c>
    </row>
    <row r="149" spans="2:65" s="1" customFormat="1" ht="27">
      <c r="B149" s="39"/>
      <c r="D149" s="195" t="s">
        <v>323</v>
      </c>
      <c r="F149" s="220" t="s">
        <v>1416</v>
      </c>
      <c r="I149" s="221"/>
      <c r="L149" s="39"/>
      <c r="M149" s="222"/>
      <c r="N149" s="40"/>
      <c r="O149" s="40"/>
      <c r="P149" s="40"/>
      <c r="Q149" s="40"/>
      <c r="R149" s="40"/>
      <c r="S149" s="40"/>
      <c r="T149" s="68"/>
      <c r="AT149" s="23" t="s">
        <v>323</v>
      </c>
      <c r="AU149" s="23" t="s">
        <v>108</v>
      </c>
    </row>
    <row r="150" spans="2:65" s="11" customFormat="1">
      <c r="B150" s="185"/>
      <c r="D150" s="186" t="s">
        <v>171</v>
      </c>
      <c r="E150" s="187" t="s">
        <v>5</v>
      </c>
      <c r="F150" s="188" t="s">
        <v>1432</v>
      </c>
      <c r="H150" s="189">
        <v>50</v>
      </c>
      <c r="I150" s="190"/>
      <c r="L150" s="185"/>
      <c r="M150" s="191"/>
      <c r="N150" s="192"/>
      <c r="O150" s="192"/>
      <c r="P150" s="192"/>
      <c r="Q150" s="192"/>
      <c r="R150" s="192"/>
      <c r="S150" s="192"/>
      <c r="T150" s="193"/>
      <c r="AT150" s="194" t="s">
        <v>171</v>
      </c>
      <c r="AU150" s="194" t="s">
        <v>108</v>
      </c>
      <c r="AV150" s="11" t="s">
        <v>108</v>
      </c>
      <c r="AW150" s="11" t="s">
        <v>34</v>
      </c>
      <c r="AX150" s="11" t="s">
        <v>76</v>
      </c>
      <c r="AY150" s="194" t="s">
        <v>162</v>
      </c>
    </row>
    <row r="151" spans="2:65" s="1" customFormat="1" ht="22.5" customHeight="1">
      <c r="B151" s="172"/>
      <c r="C151" s="173" t="s">
        <v>294</v>
      </c>
      <c r="D151" s="173" t="s">
        <v>164</v>
      </c>
      <c r="E151" s="174" t="s">
        <v>1491</v>
      </c>
      <c r="F151" s="175" t="s">
        <v>1492</v>
      </c>
      <c r="G151" s="176" t="s">
        <v>422</v>
      </c>
      <c r="H151" s="177">
        <v>40</v>
      </c>
      <c r="I151" s="178"/>
      <c r="J151" s="179">
        <f>ROUND(I151*H151,2)</f>
        <v>0</v>
      </c>
      <c r="K151" s="175" t="s">
        <v>5</v>
      </c>
      <c r="L151" s="39"/>
      <c r="M151" s="180" t="s">
        <v>5</v>
      </c>
      <c r="N151" s="181" t="s">
        <v>43</v>
      </c>
      <c r="O151" s="40"/>
      <c r="P151" s="182">
        <f>O151*H151</f>
        <v>0</v>
      </c>
      <c r="Q151" s="182">
        <v>1.6000000000000001E-3</v>
      </c>
      <c r="R151" s="182">
        <f>Q151*H151</f>
        <v>6.4000000000000001E-2</v>
      </c>
      <c r="S151" s="182">
        <v>0</v>
      </c>
      <c r="T151" s="183">
        <f>S151*H151</f>
        <v>0</v>
      </c>
      <c r="AR151" s="23" t="s">
        <v>244</v>
      </c>
      <c r="AT151" s="23" t="s">
        <v>164</v>
      </c>
      <c r="AU151" s="23" t="s">
        <v>108</v>
      </c>
      <c r="AY151" s="23" t="s">
        <v>162</v>
      </c>
      <c r="BE151" s="184">
        <f>IF(N151="základní",J151,0)</f>
        <v>0</v>
      </c>
      <c r="BF151" s="184">
        <f>IF(N151="snížená",J151,0)</f>
        <v>0</v>
      </c>
      <c r="BG151" s="184">
        <f>IF(N151="zákl. přenesená",J151,0)</f>
        <v>0</v>
      </c>
      <c r="BH151" s="184">
        <f>IF(N151="sníž. přenesená",J151,0)</f>
        <v>0</v>
      </c>
      <c r="BI151" s="184">
        <f>IF(N151="nulová",J151,0)</f>
        <v>0</v>
      </c>
      <c r="BJ151" s="23" t="s">
        <v>108</v>
      </c>
      <c r="BK151" s="184">
        <f>ROUND(I151*H151,2)</f>
        <v>0</v>
      </c>
      <c r="BL151" s="23" t="s">
        <v>244</v>
      </c>
      <c r="BM151" s="23" t="s">
        <v>1493</v>
      </c>
    </row>
    <row r="152" spans="2:65" s="1" customFormat="1" ht="27">
      <c r="B152" s="39"/>
      <c r="D152" s="195" t="s">
        <v>323</v>
      </c>
      <c r="F152" s="220" t="s">
        <v>1416</v>
      </c>
      <c r="I152" s="221"/>
      <c r="L152" s="39"/>
      <c r="M152" s="222"/>
      <c r="N152" s="40"/>
      <c r="O152" s="40"/>
      <c r="P152" s="40"/>
      <c r="Q152" s="40"/>
      <c r="R152" s="40"/>
      <c r="S152" s="40"/>
      <c r="T152" s="68"/>
      <c r="AT152" s="23" t="s">
        <v>323</v>
      </c>
      <c r="AU152" s="23" t="s">
        <v>108</v>
      </c>
    </row>
    <row r="153" spans="2:65" s="11" customFormat="1">
      <c r="B153" s="185"/>
      <c r="D153" s="186" t="s">
        <v>171</v>
      </c>
      <c r="E153" s="187" t="s">
        <v>5</v>
      </c>
      <c r="F153" s="188" t="s">
        <v>1437</v>
      </c>
      <c r="H153" s="189">
        <v>40</v>
      </c>
      <c r="I153" s="190"/>
      <c r="L153" s="185"/>
      <c r="M153" s="191"/>
      <c r="N153" s="192"/>
      <c r="O153" s="192"/>
      <c r="P153" s="192"/>
      <c r="Q153" s="192"/>
      <c r="R153" s="192"/>
      <c r="S153" s="192"/>
      <c r="T153" s="193"/>
      <c r="AT153" s="194" t="s">
        <v>171</v>
      </c>
      <c r="AU153" s="194" t="s">
        <v>108</v>
      </c>
      <c r="AV153" s="11" t="s">
        <v>108</v>
      </c>
      <c r="AW153" s="11" t="s">
        <v>34</v>
      </c>
      <c r="AX153" s="11" t="s">
        <v>76</v>
      </c>
      <c r="AY153" s="194" t="s">
        <v>162</v>
      </c>
    </row>
    <row r="154" spans="2:65" s="1" customFormat="1" ht="22.5" customHeight="1">
      <c r="B154" s="172"/>
      <c r="C154" s="173" t="s">
        <v>299</v>
      </c>
      <c r="D154" s="173" t="s">
        <v>164</v>
      </c>
      <c r="E154" s="174" t="s">
        <v>1494</v>
      </c>
      <c r="F154" s="175" t="s">
        <v>1495</v>
      </c>
      <c r="G154" s="176" t="s">
        <v>276</v>
      </c>
      <c r="H154" s="177">
        <v>5</v>
      </c>
      <c r="I154" s="178"/>
      <c r="J154" s="179">
        <f>ROUND(I154*H154,2)</f>
        <v>0</v>
      </c>
      <c r="K154" s="175" t="s">
        <v>5</v>
      </c>
      <c r="L154" s="39"/>
      <c r="M154" s="180" t="s">
        <v>5</v>
      </c>
      <c r="N154" s="181" t="s">
        <v>43</v>
      </c>
      <c r="O154" s="40"/>
      <c r="P154" s="182">
        <f>O154*H154</f>
        <v>0</v>
      </c>
      <c r="Q154" s="182">
        <v>5.0000000000000002E-5</v>
      </c>
      <c r="R154" s="182">
        <f>Q154*H154</f>
        <v>2.5000000000000001E-4</v>
      </c>
      <c r="S154" s="182">
        <v>0</v>
      </c>
      <c r="T154" s="183">
        <f>S154*H154</f>
        <v>0</v>
      </c>
      <c r="AR154" s="23" t="s">
        <v>244</v>
      </c>
      <c r="AT154" s="23" t="s">
        <v>164</v>
      </c>
      <c r="AU154" s="23" t="s">
        <v>108</v>
      </c>
      <c r="AY154" s="23" t="s">
        <v>162</v>
      </c>
      <c r="BE154" s="184">
        <f>IF(N154="základní",J154,0)</f>
        <v>0</v>
      </c>
      <c r="BF154" s="184">
        <f>IF(N154="snížená",J154,0)</f>
        <v>0</v>
      </c>
      <c r="BG154" s="184">
        <f>IF(N154="zákl. přenesená",J154,0)</f>
        <v>0</v>
      </c>
      <c r="BH154" s="184">
        <f>IF(N154="sníž. přenesená",J154,0)</f>
        <v>0</v>
      </c>
      <c r="BI154" s="184">
        <f>IF(N154="nulová",J154,0)</f>
        <v>0</v>
      </c>
      <c r="BJ154" s="23" t="s">
        <v>108</v>
      </c>
      <c r="BK154" s="184">
        <f>ROUND(I154*H154,2)</f>
        <v>0</v>
      </c>
      <c r="BL154" s="23" t="s">
        <v>244</v>
      </c>
      <c r="BM154" s="23" t="s">
        <v>1496</v>
      </c>
    </row>
    <row r="155" spans="2:65" s="1" customFormat="1" ht="27">
      <c r="B155" s="39"/>
      <c r="D155" s="195" t="s">
        <v>323</v>
      </c>
      <c r="F155" s="220" t="s">
        <v>1416</v>
      </c>
      <c r="I155" s="221"/>
      <c r="L155" s="39"/>
      <c r="M155" s="222"/>
      <c r="N155" s="40"/>
      <c r="O155" s="40"/>
      <c r="P155" s="40"/>
      <c r="Q155" s="40"/>
      <c r="R155" s="40"/>
      <c r="S155" s="40"/>
      <c r="T155" s="68"/>
      <c r="AT155" s="23" t="s">
        <v>323</v>
      </c>
      <c r="AU155" s="23" t="s">
        <v>108</v>
      </c>
    </row>
    <row r="156" spans="2:65" s="11" customFormat="1">
      <c r="B156" s="185"/>
      <c r="D156" s="186" t="s">
        <v>171</v>
      </c>
      <c r="E156" s="187" t="s">
        <v>5</v>
      </c>
      <c r="F156" s="188" t="s">
        <v>1497</v>
      </c>
      <c r="H156" s="189">
        <v>5</v>
      </c>
      <c r="I156" s="190"/>
      <c r="L156" s="185"/>
      <c r="M156" s="191"/>
      <c r="N156" s="192"/>
      <c r="O156" s="192"/>
      <c r="P156" s="192"/>
      <c r="Q156" s="192"/>
      <c r="R156" s="192"/>
      <c r="S156" s="192"/>
      <c r="T156" s="193"/>
      <c r="AT156" s="194" t="s">
        <v>171</v>
      </c>
      <c r="AU156" s="194" t="s">
        <v>108</v>
      </c>
      <c r="AV156" s="11" t="s">
        <v>108</v>
      </c>
      <c r="AW156" s="11" t="s">
        <v>34</v>
      </c>
      <c r="AX156" s="11" t="s">
        <v>76</v>
      </c>
      <c r="AY156" s="194" t="s">
        <v>162</v>
      </c>
    </row>
    <row r="157" spans="2:65" s="1" customFormat="1" ht="22.5" customHeight="1">
      <c r="B157" s="172"/>
      <c r="C157" s="173" t="s">
        <v>304</v>
      </c>
      <c r="D157" s="173" t="s">
        <v>164</v>
      </c>
      <c r="E157" s="174" t="s">
        <v>1498</v>
      </c>
      <c r="F157" s="175" t="s">
        <v>1499</v>
      </c>
      <c r="G157" s="176" t="s">
        <v>422</v>
      </c>
      <c r="H157" s="177">
        <v>90</v>
      </c>
      <c r="I157" s="178"/>
      <c r="J157" s="179">
        <f>ROUND(I157*H157,2)</f>
        <v>0</v>
      </c>
      <c r="K157" s="175" t="s">
        <v>5</v>
      </c>
      <c r="L157" s="39"/>
      <c r="M157" s="180" t="s">
        <v>5</v>
      </c>
      <c r="N157" s="181" t="s">
        <v>43</v>
      </c>
      <c r="O157" s="40"/>
      <c r="P157" s="182">
        <f>O157*H157</f>
        <v>0</v>
      </c>
      <c r="Q157" s="182">
        <v>0</v>
      </c>
      <c r="R157" s="182">
        <f>Q157*H157</f>
        <v>0</v>
      </c>
      <c r="S157" s="182">
        <v>0</v>
      </c>
      <c r="T157" s="183">
        <f>S157*H157</f>
        <v>0</v>
      </c>
      <c r="AR157" s="23" t="s">
        <v>244</v>
      </c>
      <c r="AT157" s="23" t="s">
        <v>164</v>
      </c>
      <c r="AU157" s="23" t="s">
        <v>108</v>
      </c>
      <c r="AY157" s="23" t="s">
        <v>162</v>
      </c>
      <c r="BE157" s="184">
        <f>IF(N157="základní",J157,0)</f>
        <v>0</v>
      </c>
      <c r="BF157" s="184">
        <f>IF(N157="snížená",J157,0)</f>
        <v>0</v>
      </c>
      <c r="BG157" s="184">
        <f>IF(N157="zákl. přenesená",J157,0)</f>
        <v>0</v>
      </c>
      <c r="BH157" s="184">
        <f>IF(N157="sníž. přenesená",J157,0)</f>
        <v>0</v>
      </c>
      <c r="BI157" s="184">
        <f>IF(N157="nulová",J157,0)</f>
        <v>0</v>
      </c>
      <c r="BJ157" s="23" t="s">
        <v>108</v>
      </c>
      <c r="BK157" s="184">
        <f>ROUND(I157*H157,2)</f>
        <v>0</v>
      </c>
      <c r="BL157" s="23" t="s">
        <v>244</v>
      </c>
      <c r="BM157" s="23" t="s">
        <v>1500</v>
      </c>
    </row>
    <row r="158" spans="2:65" s="1" customFormat="1" ht="27">
      <c r="B158" s="39"/>
      <c r="D158" s="195" t="s">
        <v>323</v>
      </c>
      <c r="F158" s="220" t="s">
        <v>1416</v>
      </c>
      <c r="I158" s="221"/>
      <c r="L158" s="39"/>
      <c r="M158" s="222"/>
      <c r="N158" s="40"/>
      <c r="O158" s="40"/>
      <c r="P158" s="40"/>
      <c r="Q158" s="40"/>
      <c r="R158" s="40"/>
      <c r="S158" s="40"/>
      <c r="T158" s="68"/>
      <c r="AT158" s="23" t="s">
        <v>323</v>
      </c>
      <c r="AU158" s="23" t="s">
        <v>108</v>
      </c>
    </row>
    <row r="159" spans="2:65" s="11" customFormat="1">
      <c r="B159" s="185"/>
      <c r="D159" s="186" t="s">
        <v>171</v>
      </c>
      <c r="E159" s="187" t="s">
        <v>5</v>
      </c>
      <c r="F159" s="188" t="s">
        <v>1501</v>
      </c>
      <c r="H159" s="189">
        <v>90</v>
      </c>
      <c r="I159" s="190"/>
      <c r="L159" s="185"/>
      <c r="M159" s="191"/>
      <c r="N159" s="192"/>
      <c r="O159" s="192"/>
      <c r="P159" s="192"/>
      <c r="Q159" s="192"/>
      <c r="R159" s="192"/>
      <c r="S159" s="192"/>
      <c r="T159" s="193"/>
      <c r="AT159" s="194" t="s">
        <v>171</v>
      </c>
      <c r="AU159" s="194" t="s">
        <v>108</v>
      </c>
      <c r="AV159" s="11" t="s">
        <v>108</v>
      </c>
      <c r="AW159" s="11" t="s">
        <v>34</v>
      </c>
      <c r="AX159" s="11" t="s">
        <v>76</v>
      </c>
      <c r="AY159" s="194" t="s">
        <v>162</v>
      </c>
    </row>
    <row r="160" spans="2:65" s="1" customFormat="1" ht="22.5" customHeight="1">
      <c r="B160" s="172"/>
      <c r="C160" s="173" t="s">
        <v>309</v>
      </c>
      <c r="D160" s="173" t="s">
        <v>164</v>
      </c>
      <c r="E160" s="174" t="s">
        <v>1502</v>
      </c>
      <c r="F160" s="175" t="s">
        <v>1503</v>
      </c>
      <c r="G160" s="176" t="s">
        <v>670</v>
      </c>
      <c r="H160" s="231"/>
      <c r="I160" s="178"/>
      <c r="J160" s="179">
        <f>ROUND(I160*H160,2)</f>
        <v>0</v>
      </c>
      <c r="K160" s="175" t="s">
        <v>5</v>
      </c>
      <c r="L160" s="39"/>
      <c r="M160" s="180" t="s">
        <v>5</v>
      </c>
      <c r="N160" s="181" t="s">
        <v>43</v>
      </c>
      <c r="O160" s="40"/>
      <c r="P160" s="182">
        <f>O160*H160</f>
        <v>0</v>
      </c>
      <c r="Q160" s="182">
        <v>0</v>
      </c>
      <c r="R160" s="182">
        <f>Q160*H160</f>
        <v>0</v>
      </c>
      <c r="S160" s="182">
        <v>0</v>
      </c>
      <c r="T160" s="183">
        <f>S160*H160</f>
        <v>0</v>
      </c>
      <c r="AR160" s="23" t="s">
        <v>244</v>
      </c>
      <c r="AT160" s="23" t="s">
        <v>164</v>
      </c>
      <c r="AU160" s="23" t="s">
        <v>108</v>
      </c>
      <c r="AY160" s="23" t="s">
        <v>162</v>
      </c>
      <c r="BE160" s="184">
        <f>IF(N160="základní",J160,0)</f>
        <v>0</v>
      </c>
      <c r="BF160" s="184">
        <f>IF(N160="snížená",J160,0)</f>
        <v>0</v>
      </c>
      <c r="BG160" s="184">
        <f>IF(N160="zákl. přenesená",J160,0)</f>
        <v>0</v>
      </c>
      <c r="BH160" s="184">
        <f>IF(N160="sníž. přenesená",J160,0)</f>
        <v>0</v>
      </c>
      <c r="BI160" s="184">
        <f>IF(N160="nulová",J160,0)</f>
        <v>0</v>
      </c>
      <c r="BJ160" s="23" t="s">
        <v>108</v>
      </c>
      <c r="BK160" s="184">
        <f>ROUND(I160*H160,2)</f>
        <v>0</v>
      </c>
      <c r="BL160" s="23" t="s">
        <v>244</v>
      </c>
      <c r="BM160" s="23" t="s">
        <v>1504</v>
      </c>
    </row>
    <row r="161" spans="2:65" s="10" customFormat="1" ht="29.85" customHeight="1">
      <c r="B161" s="158"/>
      <c r="D161" s="169" t="s">
        <v>70</v>
      </c>
      <c r="E161" s="170" t="s">
        <v>1505</v>
      </c>
      <c r="F161" s="170" t="s">
        <v>1438</v>
      </c>
      <c r="I161" s="161"/>
      <c r="J161" s="171">
        <f>BK161</f>
        <v>0</v>
      </c>
      <c r="L161" s="158"/>
      <c r="M161" s="163"/>
      <c r="N161" s="164"/>
      <c r="O161" s="164"/>
      <c r="P161" s="165">
        <f>SUM(P162:P195)</f>
        <v>0</v>
      </c>
      <c r="Q161" s="164"/>
      <c r="R161" s="165">
        <f>SUM(R162:R195)</f>
        <v>3.7079999999999995E-2</v>
      </c>
      <c r="S161" s="164"/>
      <c r="T161" s="166">
        <f>SUM(T162:T195)</f>
        <v>0</v>
      </c>
      <c r="AR161" s="159" t="s">
        <v>108</v>
      </c>
      <c r="AT161" s="167" t="s">
        <v>70</v>
      </c>
      <c r="AU161" s="167" t="s">
        <v>76</v>
      </c>
      <c r="AY161" s="159" t="s">
        <v>162</v>
      </c>
      <c r="BK161" s="168">
        <f>SUM(BK162:BK195)</f>
        <v>0</v>
      </c>
    </row>
    <row r="162" spans="2:65" s="1" customFormat="1" ht="22.5" customHeight="1">
      <c r="B162" s="172"/>
      <c r="C162" s="173" t="s">
        <v>352</v>
      </c>
      <c r="D162" s="173" t="s">
        <v>164</v>
      </c>
      <c r="E162" s="174" t="s">
        <v>1506</v>
      </c>
      <c r="F162" s="175" t="s">
        <v>1507</v>
      </c>
      <c r="G162" s="176" t="s">
        <v>276</v>
      </c>
      <c r="H162" s="177">
        <v>12</v>
      </c>
      <c r="I162" s="178"/>
      <c r="J162" s="179">
        <f>ROUND(I162*H162,2)</f>
        <v>0</v>
      </c>
      <c r="K162" s="175" t="s">
        <v>5</v>
      </c>
      <c r="L162" s="39"/>
      <c r="M162" s="180" t="s">
        <v>5</v>
      </c>
      <c r="N162" s="181" t="s">
        <v>43</v>
      </c>
      <c r="O162" s="40"/>
      <c r="P162" s="182">
        <f>O162*H162</f>
        <v>0</v>
      </c>
      <c r="Q162" s="182">
        <v>2.4000000000000001E-4</v>
      </c>
      <c r="R162" s="182">
        <f>Q162*H162</f>
        <v>2.8800000000000002E-3</v>
      </c>
      <c r="S162" s="182">
        <v>0</v>
      </c>
      <c r="T162" s="183">
        <f>S162*H162</f>
        <v>0</v>
      </c>
      <c r="AR162" s="23" t="s">
        <v>244</v>
      </c>
      <c r="AT162" s="23" t="s">
        <v>164</v>
      </c>
      <c r="AU162" s="23" t="s">
        <v>108</v>
      </c>
      <c r="AY162" s="23" t="s">
        <v>162</v>
      </c>
      <c r="BE162" s="184">
        <f>IF(N162="základní",J162,0)</f>
        <v>0</v>
      </c>
      <c r="BF162" s="184">
        <f>IF(N162="snížená",J162,0)</f>
        <v>0</v>
      </c>
      <c r="BG162" s="184">
        <f>IF(N162="zákl. přenesená",J162,0)</f>
        <v>0</v>
      </c>
      <c r="BH162" s="184">
        <f>IF(N162="sníž. přenesená",J162,0)</f>
        <v>0</v>
      </c>
      <c r="BI162" s="184">
        <f>IF(N162="nulová",J162,0)</f>
        <v>0</v>
      </c>
      <c r="BJ162" s="23" t="s">
        <v>108</v>
      </c>
      <c r="BK162" s="184">
        <f>ROUND(I162*H162,2)</f>
        <v>0</v>
      </c>
      <c r="BL162" s="23" t="s">
        <v>244</v>
      </c>
      <c r="BM162" s="23" t="s">
        <v>1508</v>
      </c>
    </row>
    <row r="163" spans="2:65" s="1" customFormat="1" ht="27">
      <c r="B163" s="39"/>
      <c r="D163" s="195" t="s">
        <v>323</v>
      </c>
      <c r="F163" s="220" t="s">
        <v>1442</v>
      </c>
      <c r="I163" s="221"/>
      <c r="L163" s="39"/>
      <c r="M163" s="222"/>
      <c r="N163" s="40"/>
      <c r="O163" s="40"/>
      <c r="P163" s="40"/>
      <c r="Q163" s="40"/>
      <c r="R163" s="40"/>
      <c r="S163" s="40"/>
      <c r="T163" s="68"/>
      <c r="AT163" s="23" t="s">
        <v>323</v>
      </c>
      <c r="AU163" s="23" t="s">
        <v>108</v>
      </c>
    </row>
    <row r="164" spans="2:65" s="11" customFormat="1">
      <c r="B164" s="185"/>
      <c r="D164" s="186" t="s">
        <v>171</v>
      </c>
      <c r="E164" s="187" t="s">
        <v>5</v>
      </c>
      <c r="F164" s="188" t="s">
        <v>1509</v>
      </c>
      <c r="H164" s="189">
        <v>12</v>
      </c>
      <c r="I164" s="190"/>
      <c r="L164" s="185"/>
      <c r="M164" s="191"/>
      <c r="N164" s="192"/>
      <c r="O164" s="192"/>
      <c r="P164" s="192"/>
      <c r="Q164" s="192"/>
      <c r="R164" s="192"/>
      <c r="S164" s="192"/>
      <c r="T164" s="193"/>
      <c r="AT164" s="194" t="s">
        <v>171</v>
      </c>
      <c r="AU164" s="194" t="s">
        <v>108</v>
      </c>
      <c r="AV164" s="11" t="s">
        <v>108</v>
      </c>
      <c r="AW164" s="11" t="s">
        <v>34</v>
      </c>
      <c r="AX164" s="11" t="s">
        <v>76</v>
      </c>
      <c r="AY164" s="194" t="s">
        <v>162</v>
      </c>
    </row>
    <row r="165" spans="2:65" s="1" customFormat="1" ht="22.5" customHeight="1">
      <c r="B165" s="172"/>
      <c r="C165" s="173" t="s">
        <v>357</v>
      </c>
      <c r="D165" s="173" t="s">
        <v>164</v>
      </c>
      <c r="E165" s="174" t="s">
        <v>1510</v>
      </c>
      <c r="F165" s="175" t="s">
        <v>1511</v>
      </c>
      <c r="G165" s="176" t="s">
        <v>276</v>
      </c>
      <c r="H165" s="177">
        <v>2</v>
      </c>
      <c r="I165" s="178"/>
      <c r="J165" s="179">
        <f>ROUND(I165*H165,2)</f>
        <v>0</v>
      </c>
      <c r="K165" s="175" t="s">
        <v>5</v>
      </c>
      <c r="L165" s="39"/>
      <c r="M165" s="180" t="s">
        <v>5</v>
      </c>
      <c r="N165" s="181" t="s">
        <v>43</v>
      </c>
      <c r="O165" s="40"/>
      <c r="P165" s="182">
        <f>O165*H165</f>
        <v>0</v>
      </c>
      <c r="Q165" s="182">
        <v>2.5000000000000001E-4</v>
      </c>
      <c r="R165" s="182">
        <f>Q165*H165</f>
        <v>5.0000000000000001E-4</v>
      </c>
      <c r="S165" s="182">
        <v>0</v>
      </c>
      <c r="T165" s="183">
        <f>S165*H165</f>
        <v>0</v>
      </c>
      <c r="AR165" s="23" t="s">
        <v>244</v>
      </c>
      <c r="AT165" s="23" t="s">
        <v>164</v>
      </c>
      <c r="AU165" s="23" t="s">
        <v>108</v>
      </c>
      <c r="AY165" s="23" t="s">
        <v>162</v>
      </c>
      <c r="BE165" s="184">
        <f>IF(N165="základní",J165,0)</f>
        <v>0</v>
      </c>
      <c r="BF165" s="184">
        <f>IF(N165="snížená",J165,0)</f>
        <v>0</v>
      </c>
      <c r="BG165" s="184">
        <f>IF(N165="zákl. přenesená",J165,0)</f>
        <v>0</v>
      </c>
      <c r="BH165" s="184">
        <f>IF(N165="sníž. přenesená",J165,0)</f>
        <v>0</v>
      </c>
      <c r="BI165" s="184">
        <f>IF(N165="nulová",J165,0)</f>
        <v>0</v>
      </c>
      <c r="BJ165" s="23" t="s">
        <v>108</v>
      </c>
      <c r="BK165" s="184">
        <f>ROUND(I165*H165,2)</f>
        <v>0</v>
      </c>
      <c r="BL165" s="23" t="s">
        <v>244</v>
      </c>
      <c r="BM165" s="23" t="s">
        <v>1512</v>
      </c>
    </row>
    <row r="166" spans="2:65" s="1" customFormat="1" ht="27">
      <c r="B166" s="39"/>
      <c r="D166" s="195" t="s">
        <v>323</v>
      </c>
      <c r="F166" s="220" t="s">
        <v>1442</v>
      </c>
      <c r="I166" s="221"/>
      <c r="L166" s="39"/>
      <c r="M166" s="222"/>
      <c r="N166" s="40"/>
      <c r="O166" s="40"/>
      <c r="P166" s="40"/>
      <c r="Q166" s="40"/>
      <c r="R166" s="40"/>
      <c r="S166" s="40"/>
      <c r="T166" s="68"/>
      <c r="AT166" s="23" t="s">
        <v>323</v>
      </c>
      <c r="AU166" s="23" t="s">
        <v>108</v>
      </c>
    </row>
    <row r="167" spans="2:65" s="11" customFormat="1">
      <c r="B167" s="185"/>
      <c r="D167" s="186" t="s">
        <v>171</v>
      </c>
      <c r="E167" s="187" t="s">
        <v>5</v>
      </c>
      <c r="F167" s="188" t="s">
        <v>1417</v>
      </c>
      <c r="H167" s="189">
        <v>2</v>
      </c>
      <c r="I167" s="190"/>
      <c r="L167" s="185"/>
      <c r="M167" s="191"/>
      <c r="N167" s="192"/>
      <c r="O167" s="192"/>
      <c r="P167" s="192"/>
      <c r="Q167" s="192"/>
      <c r="R167" s="192"/>
      <c r="S167" s="192"/>
      <c r="T167" s="193"/>
      <c r="AT167" s="194" t="s">
        <v>171</v>
      </c>
      <c r="AU167" s="194" t="s">
        <v>108</v>
      </c>
      <c r="AV167" s="11" t="s">
        <v>108</v>
      </c>
      <c r="AW167" s="11" t="s">
        <v>34</v>
      </c>
      <c r="AX167" s="11" t="s">
        <v>76</v>
      </c>
      <c r="AY167" s="194" t="s">
        <v>162</v>
      </c>
    </row>
    <row r="168" spans="2:65" s="1" customFormat="1" ht="22.5" customHeight="1">
      <c r="B168" s="172"/>
      <c r="C168" s="173" t="s">
        <v>361</v>
      </c>
      <c r="D168" s="173" t="s">
        <v>164</v>
      </c>
      <c r="E168" s="174" t="s">
        <v>1513</v>
      </c>
      <c r="F168" s="175" t="s">
        <v>1514</v>
      </c>
      <c r="G168" s="176" t="s">
        <v>276</v>
      </c>
      <c r="H168" s="177">
        <v>4</v>
      </c>
      <c r="I168" s="178"/>
      <c r="J168" s="179">
        <f>ROUND(I168*H168,2)</f>
        <v>0</v>
      </c>
      <c r="K168" s="175" t="s">
        <v>5</v>
      </c>
      <c r="L168" s="39"/>
      <c r="M168" s="180" t="s">
        <v>5</v>
      </c>
      <c r="N168" s="181" t="s">
        <v>43</v>
      </c>
      <c r="O168" s="40"/>
      <c r="P168" s="182">
        <f>O168*H168</f>
        <v>0</v>
      </c>
      <c r="Q168" s="182">
        <v>3.8000000000000002E-4</v>
      </c>
      <c r="R168" s="182">
        <f>Q168*H168</f>
        <v>1.5200000000000001E-3</v>
      </c>
      <c r="S168" s="182">
        <v>0</v>
      </c>
      <c r="T168" s="183">
        <f>S168*H168</f>
        <v>0</v>
      </c>
      <c r="AR168" s="23" t="s">
        <v>244</v>
      </c>
      <c r="AT168" s="23" t="s">
        <v>164</v>
      </c>
      <c r="AU168" s="23" t="s">
        <v>108</v>
      </c>
      <c r="AY168" s="23" t="s">
        <v>162</v>
      </c>
      <c r="BE168" s="184">
        <f>IF(N168="základní",J168,0)</f>
        <v>0</v>
      </c>
      <c r="BF168" s="184">
        <f>IF(N168="snížená",J168,0)</f>
        <v>0</v>
      </c>
      <c r="BG168" s="184">
        <f>IF(N168="zákl. přenesená",J168,0)</f>
        <v>0</v>
      </c>
      <c r="BH168" s="184">
        <f>IF(N168="sníž. přenesená",J168,0)</f>
        <v>0</v>
      </c>
      <c r="BI168" s="184">
        <f>IF(N168="nulová",J168,0)</f>
        <v>0</v>
      </c>
      <c r="BJ168" s="23" t="s">
        <v>108</v>
      </c>
      <c r="BK168" s="184">
        <f>ROUND(I168*H168,2)</f>
        <v>0</v>
      </c>
      <c r="BL168" s="23" t="s">
        <v>244</v>
      </c>
      <c r="BM168" s="23" t="s">
        <v>1515</v>
      </c>
    </row>
    <row r="169" spans="2:65" s="1" customFormat="1" ht="27">
      <c r="B169" s="39"/>
      <c r="D169" s="195" t="s">
        <v>323</v>
      </c>
      <c r="F169" s="220" t="s">
        <v>1442</v>
      </c>
      <c r="I169" s="221"/>
      <c r="L169" s="39"/>
      <c r="M169" s="222"/>
      <c r="N169" s="40"/>
      <c r="O169" s="40"/>
      <c r="P169" s="40"/>
      <c r="Q169" s="40"/>
      <c r="R169" s="40"/>
      <c r="S169" s="40"/>
      <c r="T169" s="68"/>
      <c r="AT169" s="23" t="s">
        <v>323</v>
      </c>
      <c r="AU169" s="23" t="s">
        <v>108</v>
      </c>
    </row>
    <row r="170" spans="2:65" s="11" customFormat="1">
      <c r="B170" s="185"/>
      <c r="D170" s="186" t="s">
        <v>171</v>
      </c>
      <c r="E170" s="187" t="s">
        <v>5</v>
      </c>
      <c r="F170" s="188" t="s">
        <v>1516</v>
      </c>
      <c r="H170" s="189">
        <v>4</v>
      </c>
      <c r="I170" s="190"/>
      <c r="L170" s="185"/>
      <c r="M170" s="191"/>
      <c r="N170" s="192"/>
      <c r="O170" s="192"/>
      <c r="P170" s="192"/>
      <c r="Q170" s="192"/>
      <c r="R170" s="192"/>
      <c r="S170" s="192"/>
      <c r="T170" s="193"/>
      <c r="AT170" s="194" t="s">
        <v>171</v>
      </c>
      <c r="AU170" s="194" t="s">
        <v>108</v>
      </c>
      <c r="AV170" s="11" t="s">
        <v>108</v>
      </c>
      <c r="AW170" s="11" t="s">
        <v>34</v>
      </c>
      <c r="AX170" s="11" t="s">
        <v>76</v>
      </c>
      <c r="AY170" s="194" t="s">
        <v>162</v>
      </c>
    </row>
    <row r="171" spans="2:65" s="1" customFormat="1" ht="22.5" customHeight="1">
      <c r="B171" s="172"/>
      <c r="C171" s="173" t="s">
        <v>365</v>
      </c>
      <c r="D171" s="173" t="s">
        <v>164</v>
      </c>
      <c r="E171" s="174" t="s">
        <v>1517</v>
      </c>
      <c r="F171" s="175" t="s">
        <v>1518</v>
      </c>
      <c r="G171" s="176" t="s">
        <v>276</v>
      </c>
      <c r="H171" s="177">
        <v>2</v>
      </c>
      <c r="I171" s="178"/>
      <c r="J171" s="179">
        <f>ROUND(I171*H171,2)</f>
        <v>0</v>
      </c>
      <c r="K171" s="175" t="s">
        <v>5</v>
      </c>
      <c r="L171" s="39"/>
      <c r="M171" s="180" t="s">
        <v>5</v>
      </c>
      <c r="N171" s="181" t="s">
        <v>43</v>
      </c>
      <c r="O171" s="40"/>
      <c r="P171" s="182">
        <f>O171*H171</f>
        <v>0</v>
      </c>
      <c r="Q171" s="182">
        <v>2.5000000000000001E-4</v>
      </c>
      <c r="R171" s="182">
        <f>Q171*H171</f>
        <v>5.0000000000000001E-4</v>
      </c>
      <c r="S171" s="182">
        <v>0</v>
      </c>
      <c r="T171" s="183">
        <f>S171*H171</f>
        <v>0</v>
      </c>
      <c r="AR171" s="23" t="s">
        <v>244</v>
      </c>
      <c r="AT171" s="23" t="s">
        <v>164</v>
      </c>
      <c r="AU171" s="23" t="s">
        <v>108</v>
      </c>
      <c r="AY171" s="23" t="s">
        <v>162</v>
      </c>
      <c r="BE171" s="184">
        <f>IF(N171="základní",J171,0)</f>
        <v>0</v>
      </c>
      <c r="BF171" s="184">
        <f>IF(N171="snížená",J171,0)</f>
        <v>0</v>
      </c>
      <c r="BG171" s="184">
        <f>IF(N171="zákl. přenesená",J171,0)</f>
        <v>0</v>
      </c>
      <c r="BH171" s="184">
        <f>IF(N171="sníž. přenesená",J171,0)</f>
        <v>0</v>
      </c>
      <c r="BI171" s="184">
        <f>IF(N171="nulová",J171,0)</f>
        <v>0</v>
      </c>
      <c r="BJ171" s="23" t="s">
        <v>108</v>
      </c>
      <c r="BK171" s="184">
        <f>ROUND(I171*H171,2)</f>
        <v>0</v>
      </c>
      <c r="BL171" s="23" t="s">
        <v>244</v>
      </c>
      <c r="BM171" s="23" t="s">
        <v>1519</v>
      </c>
    </row>
    <row r="172" spans="2:65" s="1" customFormat="1" ht="27">
      <c r="B172" s="39"/>
      <c r="D172" s="195" t="s">
        <v>323</v>
      </c>
      <c r="F172" s="220" t="s">
        <v>1442</v>
      </c>
      <c r="I172" s="221"/>
      <c r="L172" s="39"/>
      <c r="M172" s="222"/>
      <c r="N172" s="40"/>
      <c r="O172" s="40"/>
      <c r="P172" s="40"/>
      <c r="Q172" s="40"/>
      <c r="R172" s="40"/>
      <c r="S172" s="40"/>
      <c r="T172" s="68"/>
      <c r="AT172" s="23" t="s">
        <v>323</v>
      </c>
      <c r="AU172" s="23" t="s">
        <v>108</v>
      </c>
    </row>
    <row r="173" spans="2:65" s="11" customFormat="1">
      <c r="B173" s="185"/>
      <c r="D173" s="186" t="s">
        <v>171</v>
      </c>
      <c r="E173" s="187" t="s">
        <v>5</v>
      </c>
      <c r="F173" s="188" t="s">
        <v>1417</v>
      </c>
      <c r="H173" s="189">
        <v>2</v>
      </c>
      <c r="I173" s="190"/>
      <c r="L173" s="185"/>
      <c r="M173" s="191"/>
      <c r="N173" s="192"/>
      <c r="O173" s="192"/>
      <c r="P173" s="192"/>
      <c r="Q173" s="192"/>
      <c r="R173" s="192"/>
      <c r="S173" s="192"/>
      <c r="T173" s="193"/>
      <c r="AT173" s="194" t="s">
        <v>171</v>
      </c>
      <c r="AU173" s="194" t="s">
        <v>108</v>
      </c>
      <c r="AV173" s="11" t="s">
        <v>108</v>
      </c>
      <c r="AW173" s="11" t="s">
        <v>34</v>
      </c>
      <c r="AX173" s="11" t="s">
        <v>76</v>
      </c>
      <c r="AY173" s="194" t="s">
        <v>162</v>
      </c>
    </row>
    <row r="174" spans="2:65" s="1" customFormat="1" ht="22.5" customHeight="1">
      <c r="B174" s="172"/>
      <c r="C174" s="173" t="s">
        <v>369</v>
      </c>
      <c r="D174" s="173" t="s">
        <v>164</v>
      </c>
      <c r="E174" s="174" t="s">
        <v>1520</v>
      </c>
      <c r="F174" s="175" t="s">
        <v>1521</v>
      </c>
      <c r="G174" s="176" t="s">
        <v>276</v>
      </c>
      <c r="H174" s="177">
        <v>20</v>
      </c>
      <c r="I174" s="178"/>
      <c r="J174" s="179">
        <f>ROUND(I174*H174,2)</f>
        <v>0</v>
      </c>
      <c r="K174" s="175" t="s">
        <v>5</v>
      </c>
      <c r="L174" s="39"/>
      <c r="M174" s="180" t="s">
        <v>5</v>
      </c>
      <c r="N174" s="181" t="s">
        <v>43</v>
      </c>
      <c r="O174" s="40"/>
      <c r="P174" s="182">
        <f>O174*H174</f>
        <v>0</v>
      </c>
      <c r="Q174" s="182">
        <v>2.2000000000000001E-4</v>
      </c>
      <c r="R174" s="182">
        <f>Q174*H174</f>
        <v>4.4000000000000003E-3</v>
      </c>
      <c r="S174" s="182">
        <v>0</v>
      </c>
      <c r="T174" s="183">
        <f>S174*H174</f>
        <v>0</v>
      </c>
      <c r="AR174" s="23" t="s">
        <v>244</v>
      </c>
      <c r="AT174" s="23" t="s">
        <v>164</v>
      </c>
      <c r="AU174" s="23" t="s">
        <v>108</v>
      </c>
      <c r="AY174" s="23" t="s">
        <v>162</v>
      </c>
      <c r="BE174" s="184">
        <f>IF(N174="základní",J174,0)</f>
        <v>0</v>
      </c>
      <c r="BF174" s="184">
        <f>IF(N174="snížená",J174,0)</f>
        <v>0</v>
      </c>
      <c r="BG174" s="184">
        <f>IF(N174="zákl. přenesená",J174,0)</f>
        <v>0</v>
      </c>
      <c r="BH174" s="184">
        <f>IF(N174="sníž. přenesená",J174,0)</f>
        <v>0</v>
      </c>
      <c r="BI174" s="184">
        <f>IF(N174="nulová",J174,0)</f>
        <v>0</v>
      </c>
      <c r="BJ174" s="23" t="s">
        <v>108</v>
      </c>
      <c r="BK174" s="184">
        <f>ROUND(I174*H174,2)</f>
        <v>0</v>
      </c>
      <c r="BL174" s="23" t="s">
        <v>244</v>
      </c>
      <c r="BM174" s="23" t="s">
        <v>1522</v>
      </c>
    </row>
    <row r="175" spans="2:65" s="1" customFormat="1" ht="27">
      <c r="B175" s="39"/>
      <c r="D175" s="195" t="s">
        <v>323</v>
      </c>
      <c r="F175" s="220" t="s">
        <v>1442</v>
      </c>
      <c r="I175" s="221"/>
      <c r="L175" s="39"/>
      <c r="M175" s="222"/>
      <c r="N175" s="40"/>
      <c r="O175" s="40"/>
      <c r="P175" s="40"/>
      <c r="Q175" s="40"/>
      <c r="R175" s="40"/>
      <c r="S175" s="40"/>
      <c r="T175" s="68"/>
      <c r="AT175" s="23" t="s">
        <v>323</v>
      </c>
      <c r="AU175" s="23" t="s">
        <v>108</v>
      </c>
    </row>
    <row r="176" spans="2:65" s="11" customFormat="1">
      <c r="B176" s="185"/>
      <c r="D176" s="186" t="s">
        <v>171</v>
      </c>
      <c r="E176" s="187" t="s">
        <v>5</v>
      </c>
      <c r="F176" s="188" t="s">
        <v>1523</v>
      </c>
      <c r="H176" s="189">
        <v>20</v>
      </c>
      <c r="I176" s="190"/>
      <c r="L176" s="185"/>
      <c r="M176" s="191"/>
      <c r="N176" s="192"/>
      <c r="O176" s="192"/>
      <c r="P176" s="192"/>
      <c r="Q176" s="192"/>
      <c r="R176" s="192"/>
      <c r="S176" s="192"/>
      <c r="T176" s="193"/>
      <c r="AT176" s="194" t="s">
        <v>171</v>
      </c>
      <c r="AU176" s="194" t="s">
        <v>108</v>
      </c>
      <c r="AV176" s="11" t="s">
        <v>108</v>
      </c>
      <c r="AW176" s="11" t="s">
        <v>34</v>
      </c>
      <c r="AX176" s="11" t="s">
        <v>76</v>
      </c>
      <c r="AY176" s="194" t="s">
        <v>162</v>
      </c>
    </row>
    <row r="177" spans="2:65" s="1" customFormat="1" ht="22.5" customHeight="1">
      <c r="B177" s="172"/>
      <c r="C177" s="173" t="s">
        <v>376</v>
      </c>
      <c r="D177" s="173" t="s">
        <v>164</v>
      </c>
      <c r="E177" s="174" t="s">
        <v>1524</v>
      </c>
      <c r="F177" s="175" t="s">
        <v>1525</v>
      </c>
      <c r="G177" s="176" t="s">
        <v>276</v>
      </c>
      <c r="H177" s="177">
        <v>2</v>
      </c>
      <c r="I177" s="178"/>
      <c r="J177" s="179">
        <f>ROUND(I177*H177,2)</f>
        <v>0</v>
      </c>
      <c r="K177" s="175" t="s">
        <v>5</v>
      </c>
      <c r="L177" s="39"/>
      <c r="M177" s="180" t="s">
        <v>5</v>
      </c>
      <c r="N177" s="181" t="s">
        <v>43</v>
      </c>
      <c r="O177" s="40"/>
      <c r="P177" s="182">
        <f>O177*H177</f>
        <v>0</v>
      </c>
      <c r="Q177" s="182">
        <v>1.24E-3</v>
      </c>
      <c r="R177" s="182">
        <f>Q177*H177</f>
        <v>2.48E-3</v>
      </c>
      <c r="S177" s="182">
        <v>0</v>
      </c>
      <c r="T177" s="183">
        <f>S177*H177</f>
        <v>0</v>
      </c>
      <c r="AR177" s="23" t="s">
        <v>244</v>
      </c>
      <c r="AT177" s="23" t="s">
        <v>164</v>
      </c>
      <c r="AU177" s="23" t="s">
        <v>108</v>
      </c>
      <c r="AY177" s="23" t="s">
        <v>162</v>
      </c>
      <c r="BE177" s="184">
        <f>IF(N177="základní",J177,0)</f>
        <v>0</v>
      </c>
      <c r="BF177" s="184">
        <f>IF(N177="snížená",J177,0)</f>
        <v>0</v>
      </c>
      <c r="BG177" s="184">
        <f>IF(N177="zákl. přenesená",J177,0)</f>
        <v>0</v>
      </c>
      <c r="BH177" s="184">
        <f>IF(N177="sníž. přenesená",J177,0)</f>
        <v>0</v>
      </c>
      <c r="BI177" s="184">
        <f>IF(N177="nulová",J177,0)</f>
        <v>0</v>
      </c>
      <c r="BJ177" s="23" t="s">
        <v>108</v>
      </c>
      <c r="BK177" s="184">
        <f>ROUND(I177*H177,2)</f>
        <v>0</v>
      </c>
      <c r="BL177" s="23" t="s">
        <v>244</v>
      </c>
      <c r="BM177" s="23" t="s">
        <v>1526</v>
      </c>
    </row>
    <row r="178" spans="2:65" s="1" customFormat="1" ht="27">
      <c r="B178" s="39"/>
      <c r="D178" s="195" t="s">
        <v>323</v>
      </c>
      <c r="F178" s="220" t="s">
        <v>1442</v>
      </c>
      <c r="I178" s="221"/>
      <c r="L178" s="39"/>
      <c r="M178" s="222"/>
      <c r="N178" s="40"/>
      <c r="O178" s="40"/>
      <c r="P178" s="40"/>
      <c r="Q178" s="40"/>
      <c r="R178" s="40"/>
      <c r="S178" s="40"/>
      <c r="T178" s="68"/>
      <c r="AT178" s="23" t="s">
        <v>323</v>
      </c>
      <c r="AU178" s="23" t="s">
        <v>108</v>
      </c>
    </row>
    <row r="179" spans="2:65" s="11" customFormat="1">
      <c r="B179" s="185"/>
      <c r="D179" s="186" t="s">
        <v>171</v>
      </c>
      <c r="E179" s="187" t="s">
        <v>5</v>
      </c>
      <c r="F179" s="188" t="s">
        <v>1417</v>
      </c>
      <c r="H179" s="189">
        <v>2</v>
      </c>
      <c r="I179" s="190"/>
      <c r="L179" s="185"/>
      <c r="M179" s="191"/>
      <c r="N179" s="192"/>
      <c r="O179" s="192"/>
      <c r="P179" s="192"/>
      <c r="Q179" s="192"/>
      <c r="R179" s="192"/>
      <c r="S179" s="192"/>
      <c r="T179" s="193"/>
      <c r="AT179" s="194" t="s">
        <v>171</v>
      </c>
      <c r="AU179" s="194" t="s">
        <v>108</v>
      </c>
      <c r="AV179" s="11" t="s">
        <v>108</v>
      </c>
      <c r="AW179" s="11" t="s">
        <v>34</v>
      </c>
      <c r="AX179" s="11" t="s">
        <v>76</v>
      </c>
      <c r="AY179" s="194" t="s">
        <v>162</v>
      </c>
    </row>
    <row r="180" spans="2:65" s="1" customFormat="1" ht="22.5" customHeight="1">
      <c r="B180" s="172"/>
      <c r="C180" s="173" t="s">
        <v>383</v>
      </c>
      <c r="D180" s="173" t="s">
        <v>164</v>
      </c>
      <c r="E180" s="174" t="s">
        <v>1527</v>
      </c>
      <c r="F180" s="175" t="s">
        <v>1317</v>
      </c>
      <c r="G180" s="176" t="s">
        <v>276</v>
      </c>
      <c r="H180" s="177">
        <v>8</v>
      </c>
      <c r="I180" s="178"/>
      <c r="J180" s="179">
        <f>ROUND(I180*H180,2)</f>
        <v>0</v>
      </c>
      <c r="K180" s="175" t="s">
        <v>5</v>
      </c>
      <c r="L180" s="39"/>
      <c r="M180" s="180" t="s">
        <v>5</v>
      </c>
      <c r="N180" s="181" t="s">
        <v>43</v>
      </c>
      <c r="O180" s="40"/>
      <c r="P180" s="182">
        <f>O180*H180</f>
        <v>0</v>
      </c>
      <c r="Q180" s="182">
        <v>5.0000000000000001E-4</v>
      </c>
      <c r="R180" s="182">
        <f>Q180*H180</f>
        <v>4.0000000000000001E-3</v>
      </c>
      <c r="S180" s="182">
        <v>0</v>
      </c>
      <c r="T180" s="183">
        <f>S180*H180</f>
        <v>0</v>
      </c>
      <c r="AR180" s="23" t="s">
        <v>244</v>
      </c>
      <c r="AT180" s="23" t="s">
        <v>164</v>
      </c>
      <c r="AU180" s="23" t="s">
        <v>108</v>
      </c>
      <c r="AY180" s="23" t="s">
        <v>162</v>
      </c>
      <c r="BE180" s="184">
        <f>IF(N180="základní",J180,0)</f>
        <v>0</v>
      </c>
      <c r="BF180" s="184">
        <f>IF(N180="snížená",J180,0)</f>
        <v>0</v>
      </c>
      <c r="BG180" s="184">
        <f>IF(N180="zákl. přenesená",J180,0)</f>
        <v>0</v>
      </c>
      <c r="BH180" s="184">
        <f>IF(N180="sníž. přenesená",J180,0)</f>
        <v>0</v>
      </c>
      <c r="BI180" s="184">
        <f>IF(N180="nulová",J180,0)</f>
        <v>0</v>
      </c>
      <c r="BJ180" s="23" t="s">
        <v>108</v>
      </c>
      <c r="BK180" s="184">
        <f>ROUND(I180*H180,2)</f>
        <v>0</v>
      </c>
      <c r="BL180" s="23" t="s">
        <v>244</v>
      </c>
      <c r="BM180" s="23" t="s">
        <v>1528</v>
      </c>
    </row>
    <row r="181" spans="2:65" s="1" customFormat="1" ht="27">
      <c r="B181" s="39"/>
      <c r="D181" s="195" t="s">
        <v>323</v>
      </c>
      <c r="F181" s="220" t="s">
        <v>1442</v>
      </c>
      <c r="I181" s="221"/>
      <c r="L181" s="39"/>
      <c r="M181" s="222"/>
      <c r="N181" s="40"/>
      <c r="O181" s="40"/>
      <c r="P181" s="40"/>
      <c r="Q181" s="40"/>
      <c r="R181" s="40"/>
      <c r="S181" s="40"/>
      <c r="T181" s="68"/>
      <c r="AT181" s="23" t="s">
        <v>323</v>
      </c>
      <c r="AU181" s="23" t="s">
        <v>108</v>
      </c>
    </row>
    <row r="182" spans="2:65" s="11" customFormat="1">
      <c r="B182" s="185"/>
      <c r="D182" s="186" t="s">
        <v>171</v>
      </c>
      <c r="E182" s="187" t="s">
        <v>5</v>
      </c>
      <c r="F182" s="188" t="s">
        <v>1529</v>
      </c>
      <c r="H182" s="189">
        <v>8</v>
      </c>
      <c r="I182" s="190"/>
      <c r="L182" s="185"/>
      <c r="M182" s="191"/>
      <c r="N182" s="192"/>
      <c r="O182" s="192"/>
      <c r="P182" s="192"/>
      <c r="Q182" s="192"/>
      <c r="R182" s="192"/>
      <c r="S182" s="192"/>
      <c r="T182" s="193"/>
      <c r="AT182" s="194" t="s">
        <v>171</v>
      </c>
      <c r="AU182" s="194" t="s">
        <v>108</v>
      </c>
      <c r="AV182" s="11" t="s">
        <v>108</v>
      </c>
      <c r="AW182" s="11" t="s">
        <v>34</v>
      </c>
      <c r="AX182" s="11" t="s">
        <v>76</v>
      </c>
      <c r="AY182" s="194" t="s">
        <v>162</v>
      </c>
    </row>
    <row r="183" spans="2:65" s="1" customFormat="1" ht="22.5" customHeight="1">
      <c r="B183" s="172"/>
      <c r="C183" s="173" t="s">
        <v>387</v>
      </c>
      <c r="D183" s="173" t="s">
        <v>164</v>
      </c>
      <c r="E183" s="174" t="s">
        <v>1530</v>
      </c>
      <c r="F183" s="175" t="s">
        <v>1531</v>
      </c>
      <c r="G183" s="176" t="s">
        <v>276</v>
      </c>
      <c r="H183" s="177">
        <v>12</v>
      </c>
      <c r="I183" s="178"/>
      <c r="J183" s="179">
        <f>ROUND(I183*H183,2)</f>
        <v>0</v>
      </c>
      <c r="K183" s="175" t="s">
        <v>5</v>
      </c>
      <c r="L183" s="39"/>
      <c r="M183" s="180" t="s">
        <v>5</v>
      </c>
      <c r="N183" s="181" t="s">
        <v>43</v>
      </c>
      <c r="O183" s="40"/>
      <c r="P183" s="182">
        <f>O183*H183</f>
        <v>0</v>
      </c>
      <c r="Q183" s="182">
        <v>6.9999999999999999E-4</v>
      </c>
      <c r="R183" s="182">
        <f>Q183*H183</f>
        <v>8.3999999999999995E-3</v>
      </c>
      <c r="S183" s="182">
        <v>0</v>
      </c>
      <c r="T183" s="183">
        <f>S183*H183</f>
        <v>0</v>
      </c>
      <c r="AR183" s="23" t="s">
        <v>244</v>
      </c>
      <c r="AT183" s="23" t="s">
        <v>164</v>
      </c>
      <c r="AU183" s="23" t="s">
        <v>108</v>
      </c>
      <c r="AY183" s="23" t="s">
        <v>162</v>
      </c>
      <c r="BE183" s="184">
        <f>IF(N183="základní",J183,0)</f>
        <v>0</v>
      </c>
      <c r="BF183" s="184">
        <f>IF(N183="snížená",J183,0)</f>
        <v>0</v>
      </c>
      <c r="BG183" s="184">
        <f>IF(N183="zákl. přenesená",J183,0)</f>
        <v>0</v>
      </c>
      <c r="BH183" s="184">
        <f>IF(N183="sníž. přenesená",J183,0)</f>
        <v>0</v>
      </c>
      <c r="BI183" s="184">
        <f>IF(N183="nulová",J183,0)</f>
        <v>0</v>
      </c>
      <c r="BJ183" s="23" t="s">
        <v>108</v>
      </c>
      <c r="BK183" s="184">
        <f>ROUND(I183*H183,2)</f>
        <v>0</v>
      </c>
      <c r="BL183" s="23" t="s">
        <v>244</v>
      </c>
      <c r="BM183" s="23" t="s">
        <v>1532</v>
      </c>
    </row>
    <row r="184" spans="2:65" s="1" customFormat="1" ht="27">
      <c r="B184" s="39"/>
      <c r="D184" s="195" t="s">
        <v>323</v>
      </c>
      <c r="F184" s="220" t="s">
        <v>1442</v>
      </c>
      <c r="I184" s="221"/>
      <c r="L184" s="39"/>
      <c r="M184" s="222"/>
      <c r="N184" s="40"/>
      <c r="O184" s="40"/>
      <c r="P184" s="40"/>
      <c r="Q184" s="40"/>
      <c r="R184" s="40"/>
      <c r="S184" s="40"/>
      <c r="T184" s="68"/>
      <c r="AT184" s="23" t="s">
        <v>323</v>
      </c>
      <c r="AU184" s="23" t="s">
        <v>108</v>
      </c>
    </row>
    <row r="185" spans="2:65" s="11" customFormat="1">
      <c r="B185" s="185"/>
      <c r="D185" s="186" t="s">
        <v>171</v>
      </c>
      <c r="E185" s="187" t="s">
        <v>5</v>
      </c>
      <c r="F185" s="188" t="s">
        <v>1509</v>
      </c>
      <c r="H185" s="189">
        <v>12</v>
      </c>
      <c r="I185" s="190"/>
      <c r="L185" s="185"/>
      <c r="M185" s="191"/>
      <c r="N185" s="192"/>
      <c r="O185" s="192"/>
      <c r="P185" s="192"/>
      <c r="Q185" s="192"/>
      <c r="R185" s="192"/>
      <c r="S185" s="192"/>
      <c r="T185" s="193"/>
      <c r="AT185" s="194" t="s">
        <v>171</v>
      </c>
      <c r="AU185" s="194" t="s">
        <v>108</v>
      </c>
      <c r="AV185" s="11" t="s">
        <v>108</v>
      </c>
      <c r="AW185" s="11" t="s">
        <v>34</v>
      </c>
      <c r="AX185" s="11" t="s">
        <v>76</v>
      </c>
      <c r="AY185" s="194" t="s">
        <v>162</v>
      </c>
    </row>
    <row r="186" spans="2:65" s="1" customFormat="1" ht="22.5" customHeight="1">
      <c r="B186" s="172"/>
      <c r="C186" s="173" t="s">
        <v>396</v>
      </c>
      <c r="D186" s="173" t="s">
        <v>164</v>
      </c>
      <c r="E186" s="174" t="s">
        <v>1533</v>
      </c>
      <c r="F186" s="175" t="s">
        <v>1534</v>
      </c>
      <c r="G186" s="176" t="s">
        <v>276</v>
      </c>
      <c r="H186" s="177">
        <v>2</v>
      </c>
      <c r="I186" s="178"/>
      <c r="J186" s="179">
        <f>ROUND(I186*H186,2)</f>
        <v>0</v>
      </c>
      <c r="K186" s="175" t="s">
        <v>5</v>
      </c>
      <c r="L186" s="39"/>
      <c r="M186" s="180" t="s">
        <v>5</v>
      </c>
      <c r="N186" s="181" t="s">
        <v>43</v>
      </c>
      <c r="O186" s="40"/>
      <c r="P186" s="182">
        <f>O186*H186</f>
        <v>0</v>
      </c>
      <c r="Q186" s="182">
        <v>1.5499999999999999E-3</v>
      </c>
      <c r="R186" s="182">
        <f>Q186*H186</f>
        <v>3.0999999999999999E-3</v>
      </c>
      <c r="S186" s="182">
        <v>0</v>
      </c>
      <c r="T186" s="183">
        <f>S186*H186</f>
        <v>0</v>
      </c>
      <c r="AR186" s="23" t="s">
        <v>244</v>
      </c>
      <c r="AT186" s="23" t="s">
        <v>164</v>
      </c>
      <c r="AU186" s="23" t="s">
        <v>108</v>
      </c>
      <c r="AY186" s="23" t="s">
        <v>162</v>
      </c>
      <c r="BE186" s="184">
        <f>IF(N186="základní",J186,0)</f>
        <v>0</v>
      </c>
      <c r="BF186" s="184">
        <f>IF(N186="snížená",J186,0)</f>
        <v>0</v>
      </c>
      <c r="BG186" s="184">
        <f>IF(N186="zákl. přenesená",J186,0)</f>
        <v>0</v>
      </c>
      <c r="BH186" s="184">
        <f>IF(N186="sníž. přenesená",J186,0)</f>
        <v>0</v>
      </c>
      <c r="BI186" s="184">
        <f>IF(N186="nulová",J186,0)</f>
        <v>0</v>
      </c>
      <c r="BJ186" s="23" t="s">
        <v>108</v>
      </c>
      <c r="BK186" s="184">
        <f>ROUND(I186*H186,2)</f>
        <v>0</v>
      </c>
      <c r="BL186" s="23" t="s">
        <v>244</v>
      </c>
      <c r="BM186" s="23" t="s">
        <v>1535</v>
      </c>
    </row>
    <row r="187" spans="2:65" s="1" customFormat="1" ht="27">
      <c r="B187" s="39"/>
      <c r="D187" s="195" t="s">
        <v>323</v>
      </c>
      <c r="F187" s="220" t="s">
        <v>1536</v>
      </c>
      <c r="I187" s="221"/>
      <c r="L187" s="39"/>
      <c r="M187" s="222"/>
      <c r="N187" s="40"/>
      <c r="O187" s="40"/>
      <c r="P187" s="40"/>
      <c r="Q187" s="40"/>
      <c r="R187" s="40"/>
      <c r="S187" s="40"/>
      <c r="T187" s="68"/>
      <c r="AT187" s="23" t="s">
        <v>323</v>
      </c>
      <c r="AU187" s="23" t="s">
        <v>108</v>
      </c>
    </row>
    <row r="188" spans="2:65" s="11" customFormat="1">
      <c r="B188" s="185"/>
      <c r="D188" s="186" t="s">
        <v>171</v>
      </c>
      <c r="E188" s="187" t="s">
        <v>5</v>
      </c>
      <c r="F188" s="188" t="s">
        <v>1417</v>
      </c>
      <c r="H188" s="189">
        <v>2</v>
      </c>
      <c r="I188" s="190"/>
      <c r="L188" s="185"/>
      <c r="M188" s="191"/>
      <c r="N188" s="192"/>
      <c r="O188" s="192"/>
      <c r="P188" s="192"/>
      <c r="Q188" s="192"/>
      <c r="R188" s="192"/>
      <c r="S188" s="192"/>
      <c r="T188" s="193"/>
      <c r="AT188" s="194" t="s">
        <v>171</v>
      </c>
      <c r="AU188" s="194" t="s">
        <v>108</v>
      </c>
      <c r="AV188" s="11" t="s">
        <v>108</v>
      </c>
      <c r="AW188" s="11" t="s">
        <v>34</v>
      </c>
      <c r="AX188" s="11" t="s">
        <v>76</v>
      </c>
      <c r="AY188" s="194" t="s">
        <v>162</v>
      </c>
    </row>
    <row r="189" spans="2:65" s="1" customFormat="1" ht="31.5" customHeight="1">
      <c r="B189" s="172"/>
      <c r="C189" s="173" t="s">
        <v>400</v>
      </c>
      <c r="D189" s="173" t="s">
        <v>164</v>
      </c>
      <c r="E189" s="174" t="s">
        <v>1537</v>
      </c>
      <c r="F189" s="175" t="s">
        <v>1538</v>
      </c>
      <c r="G189" s="176" t="s">
        <v>276</v>
      </c>
      <c r="H189" s="177">
        <v>12</v>
      </c>
      <c r="I189" s="178"/>
      <c r="J189" s="179">
        <f>ROUND(I189*H189,2)</f>
        <v>0</v>
      </c>
      <c r="K189" s="175" t="s">
        <v>5</v>
      </c>
      <c r="L189" s="39"/>
      <c r="M189" s="180" t="s">
        <v>5</v>
      </c>
      <c r="N189" s="181" t="s">
        <v>43</v>
      </c>
      <c r="O189" s="40"/>
      <c r="P189" s="182">
        <f>O189*H189</f>
        <v>0</v>
      </c>
      <c r="Q189" s="182">
        <v>5.2999999999999998E-4</v>
      </c>
      <c r="R189" s="182">
        <f>Q189*H189</f>
        <v>6.3599999999999993E-3</v>
      </c>
      <c r="S189" s="182">
        <v>0</v>
      </c>
      <c r="T189" s="183">
        <f>S189*H189</f>
        <v>0</v>
      </c>
      <c r="AR189" s="23" t="s">
        <v>244</v>
      </c>
      <c r="AT189" s="23" t="s">
        <v>164</v>
      </c>
      <c r="AU189" s="23" t="s">
        <v>108</v>
      </c>
      <c r="AY189" s="23" t="s">
        <v>162</v>
      </c>
      <c r="BE189" s="184">
        <f>IF(N189="základní",J189,0)</f>
        <v>0</v>
      </c>
      <c r="BF189" s="184">
        <f>IF(N189="snížená",J189,0)</f>
        <v>0</v>
      </c>
      <c r="BG189" s="184">
        <f>IF(N189="zákl. přenesená",J189,0)</f>
        <v>0</v>
      </c>
      <c r="BH189" s="184">
        <f>IF(N189="sníž. přenesená",J189,0)</f>
        <v>0</v>
      </c>
      <c r="BI189" s="184">
        <f>IF(N189="nulová",J189,0)</f>
        <v>0</v>
      </c>
      <c r="BJ189" s="23" t="s">
        <v>108</v>
      </c>
      <c r="BK189" s="184">
        <f>ROUND(I189*H189,2)</f>
        <v>0</v>
      </c>
      <c r="BL189" s="23" t="s">
        <v>244</v>
      </c>
      <c r="BM189" s="23" t="s">
        <v>1539</v>
      </c>
    </row>
    <row r="190" spans="2:65" s="1" customFormat="1" ht="27">
      <c r="B190" s="39"/>
      <c r="D190" s="195" t="s">
        <v>323</v>
      </c>
      <c r="F190" s="220" t="s">
        <v>1442</v>
      </c>
      <c r="I190" s="221"/>
      <c r="L190" s="39"/>
      <c r="M190" s="222"/>
      <c r="N190" s="40"/>
      <c r="O190" s="40"/>
      <c r="P190" s="40"/>
      <c r="Q190" s="40"/>
      <c r="R190" s="40"/>
      <c r="S190" s="40"/>
      <c r="T190" s="68"/>
      <c r="AT190" s="23" t="s">
        <v>323</v>
      </c>
      <c r="AU190" s="23" t="s">
        <v>108</v>
      </c>
    </row>
    <row r="191" spans="2:65" s="11" customFormat="1">
      <c r="B191" s="185"/>
      <c r="D191" s="186" t="s">
        <v>171</v>
      </c>
      <c r="E191" s="187" t="s">
        <v>5</v>
      </c>
      <c r="F191" s="188" t="s">
        <v>1509</v>
      </c>
      <c r="H191" s="189">
        <v>12</v>
      </c>
      <c r="I191" s="190"/>
      <c r="L191" s="185"/>
      <c r="M191" s="191"/>
      <c r="N191" s="192"/>
      <c r="O191" s="192"/>
      <c r="P191" s="192"/>
      <c r="Q191" s="192"/>
      <c r="R191" s="192"/>
      <c r="S191" s="192"/>
      <c r="T191" s="193"/>
      <c r="AT191" s="194" t="s">
        <v>171</v>
      </c>
      <c r="AU191" s="194" t="s">
        <v>108</v>
      </c>
      <c r="AV191" s="11" t="s">
        <v>108</v>
      </c>
      <c r="AW191" s="11" t="s">
        <v>34</v>
      </c>
      <c r="AX191" s="11" t="s">
        <v>76</v>
      </c>
      <c r="AY191" s="194" t="s">
        <v>162</v>
      </c>
    </row>
    <row r="192" spans="2:65" s="1" customFormat="1" ht="31.5" customHeight="1">
      <c r="B192" s="172"/>
      <c r="C192" s="173" t="s">
        <v>404</v>
      </c>
      <c r="D192" s="173" t="s">
        <v>164</v>
      </c>
      <c r="E192" s="174" t="s">
        <v>1540</v>
      </c>
      <c r="F192" s="175" t="s">
        <v>1541</v>
      </c>
      <c r="G192" s="176" t="s">
        <v>276</v>
      </c>
      <c r="H192" s="177">
        <v>2</v>
      </c>
      <c r="I192" s="178"/>
      <c r="J192" s="179">
        <f>ROUND(I192*H192,2)</f>
        <v>0</v>
      </c>
      <c r="K192" s="175" t="s">
        <v>5</v>
      </c>
      <c r="L192" s="39"/>
      <c r="M192" s="180" t="s">
        <v>5</v>
      </c>
      <c r="N192" s="181" t="s">
        <v>43</v>
      </c>
      <c r="O192" s="40"/>
      <c r="P192" s="182">
        <f>O192*H192</f>
        <v>0</v>
      </c>
      <c r="Q192" s="182">
        <v>1.47E-3</v>
      </c>
      <c r="R192" s="182">
        <f>Q192*H192</f>
        <v>2.9399999999999999E-3</v>
      </c>
      <c r="S192" s="182">
        <v>0</v>
      </c>
      <c r="T192" s="183">
        <f>S192*H192</f>
        <v>0</v>
      </c>
      <c r="AR192" s="23" t="s">
        <v>244</v>
      </c>
      <c r="AT192" s="23" t="s">
        <v>164</v>
      </c>
      <c r="AU192" s="23" t="s">
        <v>108</v>
      </c>
      <c r="AY192" s="23" t="s">
        <v>162</v>
      </c>
      <c r="BE192" s="184">
        <f>IF(N192="základní",J192,0)</f>
        <v>0</v>
      </c>
      <c r="BF192" s="184">
        <f>IF(N192="snížená",J192,0)</f>
        <v>0</v>
      </c>
      <c r="BG192" s="184">
        <f>IF(N192="zákl. přenesená",J192,0)</f>
        <v>0</v>
      </c>
      <c r="BH192" s="184">
        <f>IF(N192="sníž. přenesená",J192,0)</f>
        <v>0</v>
      </c>
      <c r="BI192" s="184">
        <f>IF(N192="nulová",J192,0)</f>
        <v>0</v>
      </c>
      <c r="BJ192" s="23" t="s">
        <v>108</v>
      </c>
      <c r="BK192" s="184">
        <f>ROUND(I192*H192,2)</f>
        <v>0</v>
      </c>
      <c r="BL192" s="23" t="s">
        <v>244</v>
      </c>
      <c r="BM192" s="23" t="s">
        <v>1542</v>
      </c>
    </row>
    <row r="193" spans="2:65" s="1" customFormat="1" ht="27">
      <c r="B193" s="39"/>
      <c r="D193" s="195" t="s">
        <v>323</v>
      </c>
      <c r="F193" s="220" t="s">
        <v>1442</v>
      </c>
      <c r="I193" s="221"/>
      <c r="L193" s="39"/>
      <c r="M193" s="222"/>
      <c r="N193" s="40"/>
      <c r="O193" s="40"/>
      <c r="P193" s="40"/>
      <c r="Q193" s="40"/>
      <c r="R193" s="40"/>
      <c r="S193" s="40"/>
      <c r="T193" s="68"/>
      <c r="AT193" s="23" t="s">
        <v>323</v>
      </c>
      <c r="AU193" s="23" t="s">
        <v>108</v>
      </c>
    </row>
    <row r="194" spans="2:65" s="11" customFormat="1">
      <c r="B194" s="185"/>
      <c r="D194" s="186" t="s">
        <v>171</v>
      </c>
      <c r="E194" s="187" t="s">
        <v>5</v>
      </c>
      <c r="F194" s="188" t="s">
        <v>1417</v>
      </c>
      <c r="H194" s="189">
        <v>2</v>
      </c>
      <c r="I194" s="190"/>
      <c r="L194" s="185"/>
      <c r="M194" s="191"/>
      <c r="N194" s="192"/>
      <c r="O194" s="192"/>
      <c r="P194" s="192"/>
      <c r="Q194" s="192"/>
      <c r="R194" s="192"/>
      <c r="S194" s="192"/>
      <c r="T194" s="193"/>
      <c r="AT194" s="194" t="s">
        <v>171</v>
      </c>
      <c r="AU194" s="194" t="s">
        <v>108</v>
      </c>
      <c r="AV194" s="11" t="s">
        <v>108</v>
      </c>
      <c r="AW194" s="11" t="s">
        <v>34</v>
      </c>
      <c r="AX194" s="11" t="s">
        <v>76</v>
      </c>
      <c r="AY194" s="194" t="s">
        <v>162</v>
      </c>
    </row>
    <row r="195" spans="2:65" s="1" customFormat="1" ht="22.5" customHeight="1">
      <c r="B195" s="172"/>
      <c r="C195" s="173" t="s">
        <v>409</v>
      </c>
      <c r="D195" s="173" t="s">
        <v>164</v>
      </c>
      <c r="E195" s="174" t="s">
        <v>1543</v>
      </c>
      <c r="F195" s="175" t="s">
        <v>1544</v>
      </c>
      <c r="G195" s="176" t="s">
        <v>670</v>
      </c>
      <c r="H195" s="231"/>
      <c r="I195" s="178"/>
      <c r="J195" s="179">
        <f>ROUND(I195*H195,2)</f>
        <v>0</v>
      </c>
      <c r="K195" s="175" t="s">
        <v>5</v>
      </c>
      <c r="L195" s="39"/>
      <c r="M195" s="180" t="s">
        <v>5</v>
      </c>
      <c r="N195" s="181" t="s">
        <v>43</v>
      </c>
      <c r="O195" s="40"/>
      <c r="P195" s="182">
        <f>O195*H195</f>
        <v>0</v>
      </c>
      <c r="Q195" s="182">
        <v>0</v>
      </c>
      <c r="R195" s="182">
        <f>Q195*H195</f>
        <v>0</v>
      </c>
      <c r="S195" s="182">
        <v>0</v>
      </c>
      <c r="T195" s="183">
        <f>S195*H195</f>
        <v>0</v>
      </c>
      <c r="AR195" s="23" t="s">
        <v>244</v>
      </c>
      <c r="AT195" s="23" t="s">
        <v>164</v>
      </c>
      <c r="AU195" s="23" t="s">
        <v>108</v>
      </c>
      <c r="AY195" s="23" t="s">
        <v>162</v>
      </c>
      <c r="BE195" s="184">
        <f>IF(N195="základní",J195,0)</f>
        <v>0</v>
      </c>
      <c r="BF195" s="184">
        <f>IF(N195="snížená",J195,0)</f>
        <v>0</v>
      </c>
      <c r="BG195" s="184">
        <f>IF(N195="zákl. přenesená",J195,0)</f>
        <v>0</v>
      </c>
      <c r="BH195" s="184">
        <f>IF(N195="sníž. přenesená",J195,0)</f>
        <v>0</v>
      </c>
      <c r="BI195" s="184">
        <f>IF(N195="nulová",J195,0)</f>
        <v>0</v>
      </c>
      <c r="BJ195" s="23" t="s">
        <v>108</v>
      </c>
      <c r="BK195" s="184">
        <f>ROUND(I195*H195,2)</f>
        <v>0</v>
      </c>
      <c r="BL195" s="23" t="s">
        <v>244</v>
      </c>
      <c r="BM195" s="23" t="s">
        <v>1545</v>
      </c>
    </row>
    <row r="196" spans="2:65" s="10" customFormat="1" ht="29.85" customHeight="1">
      <c r="B196" s="158"/>
      <c r="D196" s="169" t="s">
        <v>70</v>
      </c>
      <c r="E196" s="170" t="s">
        <v>1546</v>
      </c>
      <c r="F196" s="170" t="s">
        <v>1438</v>
      </c>
      <c r="I196" s="161"/>
      <c r="J196" s="171">
        <f>BK196</f>
        <v>0</v>
      </c>
      <c r="L196" s="158"/>
      <c r="M196" s="163"/>
      <c r="N196" s="164"/>
      <c r="O196" s="164"/>
      <c r="P196" s="165">
        <f>SUM(P197:P237)</f>
        <v>0</v>
      </c>
      <c r="Q196" s="164"/>
      <c r="R196" s="165">
        <f>SUM(R197:R237)</f>
        <v>1.2062700000000004</v>
      </c>
      <c r="S196" s="164"/>
      <c r="T196" s="166">
        <f>SUM(T197:T237)</f>
        <v>0</v>
      </c>
      <c r="AR196" s="159" t="s">
        <v>108</v>
      </c>
      <c r="AT196" s="167" t="s">
        <v>70</v>
      </c>
      <c r="AU196" s="167" t="s">
        <v>76</v>
      </c>
      <c r="AY196" s="159" t="s">
        <v>162</v>
      </c>
      <c r="BK196" s="168">
        <f>SUM(BK197:BK237)</f>
        <v>0</v>
      </c>
    </row>
    <row r="197" spans="2:65" s="1" customFormat="1" ht="22.5" customHeight="1">
      <c r="B197" s="172"/>
      <c r="C197" s="173" t="s">
        <v>244</v>
      </c>
      <c r="D197" s="173" t="s">
        <v>164</v>
      </c>
      <c r="E197" s="174" t="s">
        <v>1547</v>
      </c>
      <c r="F197" s="175" t="s">
        <v>1548</v>
      </c>
      <c r="G197" s="176" t="s">
        <v>276</v>
      </c>
      <c r="H197" s="177">
        <v>4</v>
      </c>
      <c r="I197" s="178"/>
      <c r="J197" s="179">
        <f>ROUND(I197*H197,2)</f>
        <v>0</v>
      </c>
      <c r="K197" s="175" t="s">
        <v>5</v>
      </c>
      <c r="L197" s="39"/>
      <c r="M197" s="180" t="s">
        <v>5</v>
      </c>
      <c r="N197" s="181" t="s">
        <v>43</v>
      </c>
      <c r="O197" s="40"/>
      <c r="P197" s="182">
        <f>O197*H197</f>
        <v>0</v>
      </c>
      <c r="Q197" s="182">
        <v>2.58E-2</v>
      </c>
      <c r="R197" s="182">
        <f>Q197*H197</f>
        <v>0.1032</v>
      </c>
      <c r="S197" s="182">
        <v>0</v>
      </c>
      <c r="T197" s="183">
        <f>S197*H197</f>
        <v>0</v>
      </c>
      <c r="AR197" s="23" t="s">
        <v>244</v>
      </c>
      <c r="AT197" s="23" t="s">
        <v>164</v>
      </c>
      <c r="AU197" s="23" t="s">
        <v>108</v>
      </c>
      <c r="AY197" s="23" t="s">
        <v>162</v>
      </c>
      <c r="BE197" s="184">
        <f>IF(N197="základní",J197,0)</f>
        <v>0</v>
      </c>
      <c r="BF197" s="184">
        <f>IF(N197="snížená",J197,0)</f>
        <v>0</v>
      </c>
      <c r="BG197" s="184">
        <f>IF(N197="zákl. přenesená",J197,0)</f>
        <v>0</v>
      </c>
      <c r="BH197" s="184">
        <f>IF(N197="sníž. přenesená",J197,0)</f>
        <v>0</v>
      </c>
      <c r="BI197" s="184">
        <f>IF(N197="nulová",J197,0)</f>
        <v>0</v>
      </c>
      <c r="BJ197" s="23" t="s">
        <v>108</v>
      </c>
      <c r="BK197" s="184">
        <f>ROUND(I197*H197,2)</f>
        <v>0</v>
      </c>
      <c r="BL197" s="23" t="s">
        <v>244</v>
      </c>
      <c r="BM197" s="23" t="s">
        <v>1549</v>
      </c>
    </row>
    <row r="198" spans="2:65" s="1" customFormat="1" ht="27">
      <c r="B198" s="39"/>
      <c r="D198" s="195" t="s">
        <v>323</v>
      </c>
      <c r="F198" s="220" t="s">
        <v>1416</v>
      </c>
      <c r="I198" s="221"/>
      <c r="L198" s="39"/>
      <c r="M198" s="222"/>
      <c r="N198" s="40"/>
      <c r="O198" s="40"/>
      <c r="P198" s="40"/>
      <c r="Q198" s="40"/>
      <c r="R198" s="40"/>
      <c r="S198" s="40"/>
      <c r="T198" s="68"/>
      <c r="AT198" s="23" t="s">
        <v>323</v>
      </c>
      <c r="AU198" s="23" t="s">
        <v>108</v>
      </c>
    </row>
    <row r="199" spans="2:65" s="11" customFormat="1">
      <c r="B199" s="185"/>
      <c r="D199" s="186" t="s">
        <v>171</v>
      </c>
      <c r="E199" s="187" t="s">
        <v>5</v>
      </c>
      <c r="F199" s="188" t="s">
        <v>1516</v>
      </c>
      <c r="H199" s="189">
        <v>4</v>
      </c>
      <c r="I199" s="190"/>
      <c r="L199" s="185"/>
      <c r="M199" s="191"/>
      <c r="N199" s="192"/>
      <c r="O199" s="192"/>
      <c r="P199" s="192"/>
      <c r="Q199" s="192"/>
      <c r="R199" s="192"/>
      <c r="S199" s="192"/>
      <c r="T199" s="193"/>
      <c r="AT199" s="194" t="s">
        <v>171</v>
      </c>
      <c r="AU199" s="194" t="s">
        <v>108</v>
      </c>
      <c r="AV199" s="11" t="s">
        <v>108</v>
      </c>
      <c r="AW199" s="11" t="s">
        <v>34</v>
      </c>
      <c r="AX199" s="11" t="s">
        <v>76</v>
      </c>
      <c r="AY199" s="194" t="s">
        <v>162</v>
      </c>
    </row>
    <row r="200" spans="2:65" s="1" customFormat="1" ht="22.5" customHeight="1">
      <c r="B200" s="172"/>
      <c r="C200" s="173" t="s">
        <v>108</v>
      </c>
      <c r="D200" s="173" t="s">
        <v>164</v>
      </c>
      <c r="E200" s="174" t="s">
        <v>1550</v>
      </c>
      <c r="F200" s="175" t="s">
        <v>1551</v>
      </c>
      <c r="G200" s="176" t="s">
        <v>217</v>
      </c>
      <c r="H200" s="177">
        <v>420</v>
      </c>
      <c r="I200" s="178"/>
      <c r="J200" s="179">
        <f>ROUND(I200*H200,2)</f>
        <v>0</v>
      </c>
      <c r="K200" s="175" t="s">
        <v>5</v>
      </c>
      <c r="L200" s="39"/>
      <c r="M200" s="180" t="s">
        <v>5</v>
      </c>
      <c r="N200" s="181" t="s">
        <v>43</v>
      </c>
      <c r="O200" s="40"/>
      <c r="P200" s="182">
        <f>O200*H200</f>
        <v>0</v>
      </c>
      <c r="Q200" s="182">
        <v>0</v>
      </c>
      <c r="R200" s="182">
        <f>Q200*H200</f>
        <v>0</v>
      </c>
      <c r="S200" s="182">
        <v>0</v>
      </c>
      <c r="T200" s="183">
        <f>S200*H200</f>
        <v>0</v>
      </c>
      <c r="AR200" s="23" t="s">
        <v>244</v>
      </c>
      <c r="AT200" s="23" t="s">
        <v>164</v>
      </c>
      <c r="AU200" s="23" t="s">
        <v>108</v>
      </c>
      <c r="AY200" s="23" t="s">
        <v>162</v>
      </c>
      <c r="BE200" s="184">
        <f>IF(N200="základní",J200,0)</f>
        <v>0</v>
      </c>
      <c r="BF200" s="184">
        <f>IF(N200="snížená",J200,0)</f>
        <v>0</v>
      </c>
      <c r="BG200" s="184">
        <f>IF(N200="zákl. přenesená",J200,0)</f>
        <v>0</v>
      </c>
      <c r="BH200" s="184">
        <f>IF(N200="sníž. přenesená",J200,0)</f>
        <v>0</v>
      </c>
      <c r="BI200" s="184">
        <f>IF(N200="nulová",J200,0)</f>
        <v>0</v>
      </c>
      <c r="BJ200" s="23" t="s">
        <v>108</v>
      </c>
      <c r="BK200" s="184">
        <f>ROUND(I200*H200,2)</f>
        <v>0</v>
      </c>
      <c r="BL200" s="23" t="s">
        <v>244</v>
      </c>
      <c r="BM200" s="23" t="s">
        <v>1552</v>
      </c>
    </row>
    <row r="201" spans="2:65" s="1" customFormat="1" ht="27">
      <c r="B201" s="39"/>
      <c r="D201" s="195" t="s">
        <v>323</v>
      </c>
      <c r="F201" s="220" t="s">
        <v>1416</v>
      </c>
      <c r="I201" s="221"/>
      <c r="L201" s="39"/>
      <c r="M201" s="222"/>
      <c r="N201" s="40"/>
      <c r="O201" s="40"/>
      <c r="P201" s="40"/>
      <c r="Q201" s="40"/>
      <c r="R201" s="40"/>
      <c r="S201" s="40"/>
      <c r="T201" s="68"/>
      <c r="AT201" s="23" t="s">
        <v>323</v>
      </c>
      <c r="AU201" s="23" t="s">
        <v>108</v>
      </c>
    </row>
    <row r="202" spans="2:65" s="11" customFormat="1">
      <c r="B202" s="185"/>
      <c r="D202" s="186" t="s">
        <v>171</v>
      </c>
      <c r="E202" s="187" t="s">
        <v>5</v>
      </c>
      <c r="F202" s="188" t="s">
        <v>1553</v>
      </c>
      <c r="H202" s="189">
        <v>420</v>
      </c>
      <c r="I202" s="190"/>
      <c r="L202" s="185"/>
      <c r="M202" s="191"/>
      <c r="N202" s="192"/>
      <c r="O202" s="192"/>
      <c r="P202" s="192"/>
      <c r="Q202" s="192"/>
      <c r="R202" s="192"/>
      <c r="S202" s="192"/>
      <c r="T202" s="193"/>
      <c r="AT202" s="194" t="s">
        <v>171</v>
      </c>
      <c r="AU202" s="194" t="s">
        <v>108</v>
      </c>
      <c r="AV202" s="11" t="s">
        <v>108</v>
      </c>
      <c r="AW202" s="11" t="s">
        <v>34</v>
      </c>
      <c r="AX202" s="11" t="s">
        <v>76</v>
      </c>
      <c r="AY202" s="194" t="s">
        <v>162</v>
      </c>
    </row>
    <row r="203" spans="2:65" s="1" customFormat="1" ht="22.5" customHeight="1">
      <c r="B203" s="172"/>
      <c r="C203" s="173" t="s">
        <v>177</v>
      </c>
      <c r="D203" s="173" t="s">
        <v>164</v>
      </c>
      <c r="E203" s="174" t="s">
        <v>1554</v>
      </c>
      <c r="F203" s="175" t="s">
        <v>1555</v>
      </c>
      <c r="G203" s="176" t="s">
        <v>422</v>
      </c>
      <c r="H203" s="177">
        <v>2630</v>
      </c>
      <c r="I203" s="178"/>
      <c r="J203" s="179">
        <f>ROUND(I203*H203,2)</f>
        <v>0</v>
      </c>
      <c r="K203" s="175" t="s">
        <v>5</v>
      </c>
      <c r="L203" s="39"/>
      <c r="M203" s="180" t="s">
        <v>5</v>
      </c>
      <c r="N203" s="181" t="s">
        <v>43</v>
      </c>
      <c r="O203" s="40"/>
      <c r="P203" s="182">
        <f>O203*H203</f>
        <v>0</v>
      </c>
      <c r="Q203" s="182">
        <v>1.1E-4</v>
      </c>
      <c r="R203" s="182">
        <f>Q203*H203</f>
        <v>0.2893</v>
      </c>
      <c r="S203" s="182">
        <v>0</v>
      </c>
      <c r="T203" s="183">
        <f>S203*H203</f>
        <v>0</v>
      </c>
      <c r="AR203" s="23" t="s">
        <v>244</v>
      </c>
      <c r="AT203" s="23" t="s">
        <v>164</v>
      </c>
      <c r="AU203" s="23" t="s">
        <v>108</v>
      </c>
      <c r="AY203" s="23" t="s">
        <v>162</v>
      </c>
      <c r="BE203" s="184">
        <f>IF(N203="základní",J203,0)</f>
        <v>0</v>
      </c>
      <c r="BF203" s="184">
        <f>IF(N203="snížená",J203,0)</f>
        <v>0</v>
      </c>
      <c r="BG203" s="184">
        <f>IF(N203="zákl. přenesená",J203,0)</f>
        <v>0</v>
      </c>
      <c r="BH203" s="184">
        <f>IF(N203="sníž. přenesená",J203,0)</f>
        <v>0</v>
      </c>
      <c r="BI203" s="184">
        <f>IF(N203="nulová",J203,0)</f>
        <v>0</v>
      </c>
      <c r="BJ203" s="23" t="s">
        <v>108</v>
      </c>
      <c r="BK203" s="184">
        <f>ROUND(I203*H203,2)</f>
        <v>0</v>
      </c>
      <c r="BL203" s="23" t="s">
        <v>244</v>
      </c>
      <c r="BM203" s="23" t="s">
        <v>1556</v>
      </c>
    </row>
    <row r="204" spans="2:65" s="1" customFormat="1" ht="27">
      <c r="B204" s="39"/>
      <c r="D204" s="195" t="s">
        <v>323</v>
      </c>
      <c r="F204" s="220" t="s">
        <v>1416</v>
      </c>
      <c r="I204" s="221"/>
      <c r="L204" s="39"/>
      <c r="M204" s="222"/>
      <c r="N204" s="40"/>
      <c r="O204" s="40"/>
      <c r="P204" s="40"/>
      <c r="Q204" s="40"/>
      <c r="R204" s="40"/>
      <c r="S204" s="40"/>
      <c r="T204" s="68"/>
      <c r="AT204" s="23" t="s">
        <v>323</v>
      </c>
      <c r="AU204" s="23" t="s">
        <v>108</v>
      </c>
    </row>
    <row r="205" spans="2:65" s="11" customFormat="1">
      <c r="B205" s="185"/>
      <c r="D205" s="186" t="s">
        <v>171</v>
      </c>
      <c r="E205" s="187" t="s">
        <v>5</v>
      </c>
      <c r="F205" s="188" t="s">
        <v>1557</v>
      </c>
      <c r="H205" s="189">
        <v>2630</v>
      </c>
      <c r="I205" s="190"/>
      <c r="L205" s="185"/>
      <c r="M205" s="191"/>
      <c r="N205" s="192"/>
      <c r="O205" s="192"/>
      <c r="P205" s="192"/>
      <c r="Q205" s="192"/>
      <c r="R205" s="192"/>
      <c r="S205" s="192"/>
      <c r="T205" s="193"/>
      <c r="AT205" s="194" t="s">
        <v>171</v>
      </c>
      <c r="AU205" s="194" t="s">
        <v>108</v>
      </c>
      <c r="AV205" s="11" t="s">
        <v>108</v>
      </c>
      <c r="AW205" s="11" t="s">
        <v>34</v>
      </c>
      <c r="AX205" s="11" t="s">
        <v>76</v>
      </c>
      <c r="AY205" s="194" t="s">
        <v>162</v>
      </c>
    </row>
    <row r="206" spans="2:65" s="1" customFormat="1" ht="22.5" customHeight="1">
      <c r="B206" s="172"/>
      <c r="C206" s="173" t="s">
        <v>169</v>
      </c>
      <c r="D206" s="173" t="s">
        <v>164</v>
      </c>
      <c r="E206" s="174" t="s">
        <v>1558</v>
      </c>
      <c r="F206" s="175" t="s">
        <v>1559</v>
      </c>
      <c r="G206" s="176" t="s">
        <v>217</v>
      </c>
      <c r="H206" s="177">
        <v>420</v>
      </c>
      <c r="I206" s="178"/>
      <c r="J206" s="179">
        <f>ROUND(I206*H206,2)</f>
        <v>0</v>
      </c>
      <c r="K206" s="175" t="s">
        <v>5</v>
      </c>
      <c r="L206" s="39"/>
      <c r="M206" s="180" t="s">
        <v>5</v>
      </c>
      <c r="N206" s="181" t="s">
        <v>43</v>
      </c>
      <c r="O206" s="40"/>
      <c r="P206" s="182">
        <f>O206*H206</f>
        <v>0</v>
      </c>
      <c r="Q206" s="182">
        <v>1.74E-3</v>
      </c>
      <c r="R206" s="182">
        <f>Q206*H206</f>
        <v>0.73080000000000001</v>
      </c>
      <c r="S206" s="182">
        <v>0</v>
      </c>
      <c r="T206" s="183">
        <f>S206*H206</f>
        <v>0</v>
      </c>
      <c r="AR206" s="23" t="s">
        <v>244</v>
      </c>
      <c r="AT206" s="23" t="s">
        <v>164</v>
      </c>
      <c r="AU206" s="23" t="s">
        <v>108</v>
      </c>
      <c r="AY206" s="23" t="s">
        <v>162</v>
      </c>
      <c r="BE206" s="184">
        <f>IF(N206="základní",J206,0)</f>
        <v>0</v>
      </c>
      <c r="BF206" s="184">
        <f>IF(N206="snížená",J206,0)</f>
        <v>0</v>
      </c>
      <c r="BG206" s="184">
        <f>IF(N206="zákl. přenesená",J206,0)</f>
        <v>0</v>
      </c>
      <c r="BH206" s="184">
        <f>IF(N206="sníž. přenesená",J206,0)</f>
        <v>0</v>
      </c>
      <c r="BI206" s="184">
        <f>IF(N206="nulová",J206,0)</f>
        <v>0</v>
      </c>
      <c r="BJ206" s="23" t="s">
        <v>108</v>
      </c>
      <c r="BK206" s="184">
        <f>ROUND(I206*H206,2)</f>
        <v>0</v>
      </c>
      <c r="BL206" s="23" t="s">
        <v>244</v>
      </c>
      <c r="BM206" s="23" t="s">
        <v>1560</v>
      </c>
    </row>
    <row r="207" spans="2:65" s="1" customFormat="1" ht="27">
      <c r="B207" s="39"/>
      <c r="D207" s="195" t="s">
        <v>323</v>
      </c>
      <c r="F207" s="220" t="s">
        <v>1416</v>
      </c>
      <c r="I207" s="221"/>
      <c r="L207" s="39"/>
      <c r="M207" s="222"/>
      <c r="N207" s="40"/>
      <c r="O207" s="40"/>
      <c r="P207" s="40"/>
      <c r="Q207" s="40"/>
      <c r="R207" s="40"/>
      <c r="S207" s="40"/>
      <c r="T207" s="68"/>
      <c r="AT207" s="23" t="s">
        <v>323</v>
      </c>
      <c r="AU207" s="23" t="s">
        <v>108</v>
      </c>
    </row>
    <row r="208" spans="2:65" s="11" customFormat="1">
      <c r="B208" s="185"/>
      <c r="D208" s="186" t="s">
        <v>171</v>
      </c>
      <c r="E208" s="187" t="s">
        <v>5</v>
      </c>
      <c r="F208" s="188" t="s">
        <v>1561</v>
      </c>
      <c r="H208" s="189">
        <v>420</v>
      </c>
      <c r="I208" s="190"/>
      <c r="L208" s="185"/>
      <c r="M208" s="191"/>
      <c r="N208" s="192"/>
      <c r="O208" s="192"/>
      <c r="P208" s="192"/>
      <c r="Q208" s="192"/>
      <c r="R208" s="192"/>
      <c r="S208" s="192"/>
      <c r="T208" s="193"/>
      <c r="AT208" s="194" t="s">
        <v>171</v>
      </c>
      <c r="AU208" s="194" t="s">
        <v>108</v>
      </c>
      <c r="AV208" s="11" t="s">
        <v>108</v>
      </c>
      <c r="AW208" s="11" t="s">
        <v>34</v>
      </c>
      <c r="AX208" s="11" t="s">
        <v>76</v>
      </c>
      <c r="AY208" s="194" t="s">
        <v>162</v>
      </c>
    </row>
    <row r="209" spans="2:65" s="1" customFormat="1" ht="22.5" customHeight="1">
      <c r="B209" s="172"/>
      <c r="C209" s="173" t="s">
        <v>189</v>
      </c>
      <c r="D209" s="173" t="s">
        <v>164</v>
      </c>
      <c r="E209" s="174" t="s">
        <v>1562</v>
      </c>
      <c r="F209" s="175" t="s">
        <v>1563</v>
      </c>
      <c r="G209" s="176" t="s">
        <v>422</v>
      </c>
      <c r="H209" s="177">
        <v>420</v>
      </c>
      <c r="I209" s="178"/>
      <c r="J209" s="179">
        <f>ROUND(I209*H209,2)</f>
        <v>0</v>
      </c>
      <c r="K209" s="175" t="s">
        <v>5</v>
      </c>
      <c r="L209" s="39"/>
      <c r="M209" s="180" t="s">
        <v>5</v>
      </c>
      <c r="N209" s="181" t="s">
        <v>43</v>
      </c>
      <c r="O209" s="40"/>
      <c r="P209" s="182">
        <f>O209*H209</f>
        <v>0</v>
      </c>
      <c r="Q209" s="182">
        <v>6.9999999999999994E-5</v>
      </c>
      <c r="R209" s="182">
        <f>Q209*H209</f>
        <v>2.9399999999999999E-2</v>
      </c>
      <c r="S209" s="182">
        <v>0</v>
      </c>
      <c r="T209" s="183">
        <f>S209*H209</f>
        <v>0</v>
      </c>
      <c r="AR209" s="23" t="s">
        <v>244</v>
      </c>
      <c r="AT209" s="23" t="s">
        <v>164</v>
      </c>
      <c r="AU209" s="23" t="s">
        <v>108</v>
      </c>
      <c r="AY209" s="23" t="s">
        <v>162</v>
      </c>
      <c r="BE209" s="184">
        <f>IF(N209="základní",J209,0)</f>
        <v>0</v>
      </c>
      <c r="BF209" s="184">
        <f>IF(N209="snížená",J209,0)</f>
        <v>0</v>
      </c>
      <c r="BG209" s="184">
        <f>IF(N209="zákl. přenesená",J209,0)</f>
        <v>0</v>
      </c>
      <c r="BH209" s="184">
        <f>IF(N209="sníž. přenesená",J209,0)</f>
        <v>0</v>
      </c>
      <c r="BI209" s="184">
        <f>IF(N209="nulová",J209,0)</f>
        <v>0</v>
      </c>
      <c r="BJ209" s="23" t="s">
        <v>108</v>
      </c>
      <c r="BK209" s="184">
        <f>ROUND(I209*H209,2)</f>
        <v>0</v>
      </c>
      <c r="BL209" s="23" t="s">
        <v>244</v>
      </c>
      <c r="BM209" s="23" t="s">
        <v>1564</v>
      </c>
    </row>
    <row r="210" spans="2:65" s="1" customFormat="1" ht="27">
      <c r="B210" s="39"/>
      <c r="D210" s="195" t="s">
        <v>323</v>
      </c>
      <c r="F210" s="220" t="s">
        <v>1416</v>
      </c>
      <c r="I210" s="221"/>
      <c r="L210" s="39"/>
      <c r="M210" s="222"/>
      <c r="N210" s="40"/>
      <c r="O210" s="40"/>
      <c r="P210" s="40"/>
      <c r="Q210" s="40"/>
      <c r="R210" s="40"/>
      <c r="S210" s="40"/>
      <c r="T210" s="68"/>
      <c r="AT210" s="23" t="s">
        <v>323</v>
      </c>
      <c r="AU210" s="23" t="s">
        <v>108</v>
      </c>
    </row>
    <row r="211" spans="2:65" s="11" customFormat="1">
      <c r="B211" s="185"/>
      <c r="D211" s="186" t="s">
        <v>171</v>
      </c>
      <c r="E211" s="187" t="s">
        <v>5</v>
      </c>
      <c r="F211" s="188" t="s">
        <v>1561</v>
      </c>
      <c r="H211" s="189">
        <v>420</v>
      </c>
      <c r="I211" s="190"/>
      <c r="L211" s="185"/>
      <c r="M211" s="191"/>
      <c r="N211" s="192"/>
      <c r="O211" s="192"/>
      <c r="P211" s="192"/>
      <c r="Q211" s="192"/>
      <c r="R211" s="192"/>
      <c r="S211" s="192"/>
      <c r="T211" s="193"/>
      <c r="AT211" s="194" t="s">
        <v>171</v>
      </c>
      <c r="AU211" s="194" t="s">
        <v>108</v>
      </c>
      <c r="AV211" s="11" t="s">
        <v>108</v>
      </c>
      <c r="AW211" s="11" t="s">
        <v>34</v>
      </c>
      <c r="AX211" s="11" t="s">
        <v>76</v>
      </c>
      <c r="AY211" s="194" t="s">
        <v>162</v>
      </c>
    </row>
    <row r="212" spans="2:65" s="1" customFormat="1" ht="22.5" customHeight="1">
      <c r="B212" s="172"/>
      <c r="C212" s="173" t="s">
        <v>255</v>
      </c>
      <c r="D212" s="173" t="s">
        <v>164</v>
      </c>
      <c r="E212" s="174" t="s">
        <v>1565</v>
      </c>
      <c r="F212" s="175" t="s">
        <v>1566</v>
      </c>
      <c r="G212" s="176" t="s">
        <v>276</v>
      </c>
      <c r="H212" s="177">
        <v>1</v>
      </c>
      <c r="I212" s="178"/>
      <c r="J212" s="179">
        <f>ROUND(I212*H212,2)</f>
        <v>0</v>
      </c>
      <c r="K212" s="175" t="s">
        <v>5</v>
      </c>
      <c r="L212" s="39"/>
      <c r="M212" s="180" t="s">
        <v>5</v>
      </c>
      <c r="N212" s="181" t="s">
        <v>43</v>
      </c>
      <c r="O212" s="40"/>
      <c r="P212" s="182">
        <f>O212*H212</f>
        <v>0</v>
      </c>
      <c r="Q212" s="182">
        <v>7.3000000000000001E-3</v>
      </c>
      <c r="R212" s="182">
        <f>Q212*H212</f>
        <v>7.3000000000000001E-3</v>
      </c>
      <c r="S212" s="182">
        <v>0</v>
      </c>
      <c r="T212" s="183">
        <f>S212*H212</f>
        <v>0</v>
      </c>
      <c r="AR212" s="23" t="s">
        <v>244</v>
      </c>
      <c r="AT212" s="23" t="s">
        <v>164</v>
      </c>
      <c r="AU212" s="23" t="s">
        <v>108</v>
      </c>
      <c r="AY212" s="23" t="s">
        <v>162</v>
      </c>
      <c r="BE212" s="184">
        <f>IF(N212="základní",J212,0)</f>
        <v>0</v>
      </c>
      <c r="BF212" s="184">
        <f>IF(N212="snížená",J212,0)</f>
        <v>0</v>
      </c>
      <c r="BG212" s="184">
        <f>IF(N212="zákl. přenesená",J212,0)</f>
        <v>0</v>
      </c>
      <c r="BH212" s="184">
        <f>IF(N212="sníž. přenesená",J212,0)</f>
        <v>0</v>
      </c>
      <c r="BI212" s="184">
        <f>IF(N212="nulová",J212,0)</f>
        <v>0</v>
      </c>
      <c r="BJ212" s="23" t="s">
        <v>108</v>
      </c>
      <c r="BK212" s="184">
        <f>ROUND(I212*H212,2)</f>
        <v>0</v>
      </c>
      <c r="BL212" s="23" t="s">
        <v>244</v>
      </c>
      <c r="BM212" s="23" t="s">
        <v>1567</v>
      </c>
    </row>
    <row r="213" spans="2:65" s="1" customFormat="1" ht="27">
      <c r="B213" s="39"/>
      <c r="D213" s="186" t="s">
        <v>323</v>
      </c>
      <c r="F213" s="236" t="s">
        <v>1416</v>
      </c>
      <c r="I213" s="221"/>
      <c r="L213" s="39"/>
      <c r="M213" s="222"/>
      <c r="N213" s="40"/>
      <c r="O213" s="40"/>
      <c r="P213" s="40"/>
      <c r="Q213" s="40"/>
      <c r="R213" s="40"/>
      <c r="S213" s="40"/>
      <c r="T213" s="68"/>
      <c r="AT213" s="23" t="s">
        <v>323</v>
      </c>
      <c r="AU213" s="23" t="s">
        <v>108</v>
      </c>
    </row>
    <row r="214" spans="2:65" s="1" customFormat="1" ht="22.5" customHeight="1">
      <c r="B214" s="172"/>
      <c r="C214" s="173" t="s">
        <v>193</v>
      </c>
      <c r="D214" s="173" t="s">
        <v>164</v>
      </c>
      <c r="E214" s="174" t="s">
        <v>1568</v>
      </c>
      <c r="F214" s="175" t="s">
        <v>1569</v>
      </c>
      <c r="G214" s="176" t="s">
        <v>276</v>
      </c>
      <c r="H214" s="177">
        <v>1</v>
      </c>
      <c r="I214" s="178"/>
      <c r="J214" s="179">
        <f>ROUND(I214*H214,2)</f>
        <v>0</v>
      </c>
      <c r="K214" s="175" t="s">
        <v>5</v>
      </c>
      <c r="L214" s="39"/>
      <c r="M214" s="180" t="s">
        <v>5</v>
      </c>
      <c r="N214" s="181" t="s">
        <v>43</v>
      </c>
      <c r="O214" s="40"/>
      <c r="P214" s="182">
        <f>O214*H214</f>
        <v>0</v>
      </c>
      <c r="Q214" s="182">
        <v>7.7000000000000002E-3</v>
      </c>
      <c r="R214" s="182">
        <f>Q214*H214</f>
        <v>7.7000000000000002E-3</v>
      </c>
      <c r="S214" s="182">
        <v>0</v>
      </c>
      <c r="T214" s="183">
        <f>S214*H214</f>
        <v>0</v>
      </c>
      <c r="AR214" s="23" t="s">
        <v>244</v>
      </c>
      <c r="AT214" s="23" t="s">
        <v>164</v>
      </c>
      <c r="AU214" s="23" t="s">
        <v>108</v>
      </c>
      <c r="AY214" s="23" t="s">
        <v>162</v>
      </c>
      <c r="BE214" s="184">
        <f>IF(N214="základní",J214,0)</f>
        <v>0</v>
      </c>
      <c r="BF214" s="184">
        <f>IF(N214="snížená",J214,0)</f>
        <v>0</v>
      </c>
      <c r="BG214" s="184">
        <f>IF(N214="zákl. přenesená",J214,0)</f>
        <v>0</v>
      </c>
      <c r="BH214" s="184">
        <f>IF(N214="sníž. přenesená",J214,0)</f>
        <v>0</v>
      </c>
      <c r="BI214" s="184">
        <f>IF(N214="nulová",J214,0)</f>
        <v>0</v>
      </c>
      <c r="BJ214" s="23" t="s">
        <v>108</v>
      </c>
      <c r="BK214" s="184">
        <f>ROUND(I214*H214,2)</f>
        <v>0</v>
      </c>
      <c r="BL214" s="23" t="s">
        <v>244</v>
      </c>
      <c r="BM214" s="23" t="s">
        <v>1570</v>
      </c>
    </row>
    <row r="215" spans="2:65" s="1" customFormat="1" ht="27">
      <c r="B215" s="39"/>
      <c r="D215" s="195" t="s">
        <v>323</v>
      </c>
      <c r="F215" s="220" t="s">
        <v>1416</v>
      </c>
      <c r="I215" s="221"/>
      <c r="L215" s="39"/>
      <c r="M215" s="222"/>
      <c r="N215" s="40"/>
      <c r="O215" s="40"/>
      <c r="P215" s="40"/>
      <c r="Q215" s="40"/>
      <c r="R215" s="40"/>
      <c r="S215" s="40"/>
      <c r="T215" s="68"/>
      <c r="AT215" s="23" t="s">
        <v>323</v>
      </c>
      <c r="AU215" s="23" t="s">
        <v>108</v>
      </c>
    </row>
    <row r="216" spans="2:65" s="11" customFormat="1">
      <c r="B216" s="185"/>
      <c r="D216" s="186" t="s">
        <v>171</v>
      </c>
      <c r="E216" s="187" t="s">
        <v>5</v>
      </c>
      <c r="F216" s="188" t="s">
        <v>76</v>
      </c>
      <c r="H216" s="189">
        <v>1</v>
      </c>
      <c r="I216" s="190"/>
      <c r="L216" s="185"/>
      <c r="M216" s="191"/>
      <c r="N216" s="192"/>
      <c r="O216" s="192"/>
      <c r="P216" s="192"/>
      <c r="Q216" s="192"/>
      <c r="R216" s="192"/>
      <c r="S216" s="192"/>
      <c r="T216" s="193"/>
      <c r="AT216" s="194" t="s">
        <v>171</v>
      </c>
      <c r="AU216" s="194" t="s">
        <v>108</v>
      </c>
      <c r="AV216" s="11" t="s">
        <v>108</v>
      </c>
      <c r="AW216" s="11" t="s">
        <v>34</v>
      </c>
      <c r="AX216" s="11" t="s">
        <v>76</v>
      </c>
      <c r="AY216" s="194" t="s">
        <v>162</v>
      </c>
    </row>
    <row r="217" spans="2:65" s="1" customFormat="1" ht="22.5" customHeight="1">
      <c r="B217" s="172"/>
      <c r="C217" s="207" t="s">
        <v>198</v>
      </c>
      <c r="D217" s="207" t="s">
        <v>208</v>
      </c>
      <c r="E217" s="208" t="s">
        <v>1571</v>
      </c>
      <c r="F217" s="209" t="s">
        <v>1572</v>
      </c>
      <c r="G217" s="210" t="s">
        <v>276</v>
      </c>
      <c r="H217" s="211">
        <v>2</v>
      </c>
      <c r="I217" s="212"/>
      <c r="J217" s="213">
        <f>ROUND(I217*H217,2)</f>
        <v>0</v>
      </c>
      <c r="K217" s="209" t="s">
        <v>5</v>
      </c>
      <c r="L217" s="214"/>
      <c r="M217" s="215" t="s">
        <v>5</v>
      </c>
      <c r="N217" s="216" t="s">
        <v>43</v>
      </c>
      <c r="O217" s="40"/>
      <c r="P217" s="182">
        <f>O217*H217</f>
        <v>0</v>
      </c>
      <c r="Q217" s="182">
        <v>0</v>
      </c>
      <c r="R217" s="182">
        <f>Q217*H217</f>
        <v>0</v>
      </c>
      <c r="S217" s="182">
        <v>0</v>
      </c>
      <c r="T217" s="183">
        <f>S217*H217</f>
        <v>0</v>
      </c>
      <c r="AR217" s="23" t="s">
        <v>326</v>
      </c>
      <c r="AT217" s="23" t="s">
        <v>208</v>
      </c>
      <c r="AU217" s="23" t="s">
        <v>108</v>
      </c>
      <c r="AY217" s="23" t="s">
        <v>162</v>
      </c>
      <c r="BE217" s="184">
        <f>IF(N217="základní",J217,0)</f>
        <v>0</v>
      </c>
      <c r="BF217" s="184">
        <f>IF(N217="snížená",J217,0)</f>
        <v>0</v>
      </c>
      <c r="BG217" s="184">
        <f>IF(N217="zákl. přenesená",J217,0)</f>
        <v>0</v>
      </c>
      <c r="BH217" s="184">
        <f>IF(N217="sníž. přenesená",J217,0)</f>
        <v>0</v>
      </c>
      <c r="BI217" s="184">
        <f>IF(N217="nulová",J217,0)</f>
        <v>0</v>
      </c>
      <c r="BJ217" s="23" t="s">
        <v>108</v>
      </c>
      <c r="BK217" s="184">
        <f>ROUND(I217*H217,2)</f>
        <v>0</v>
      </c>
      <c r="BL217" s="23" t="s">
        <v>244</v>
      </c>
      <c r="BM217" s="23" t="s">
        <v>1573</v>
      </c>
    </row>
    <row r="218" spans="2:65" s="1" customFormat="1" ht="27">
      <c r="B218" s="39"/>
      <c r="D218" s="195" t="s">
        <v>323</v>
      </c>
      <c r="F218" s="220" t="s">
        <v>1574</v>
      </c>
      <c r="I218" s="221"/>
      <c r="L218" s="39"/>
      <c r="M218" s="222"/>
      <c r="N218" s="40"/>
      <c r="O218" s="40"/>
      <c r="P218" s="40"/>
      <c r="Q218" s="40"/>
      <c r="R218" s="40"/>
      <c r="S218" s="40"/>
      <c r="T218" s="68"/>
      <c r="AT218" s="23" t="s">
        <v>323</v>
      </c>
      <c r="AU218" s="23" t="s">
        <v>108</v>
      </c>
    </row>
    <row r="219" spans="2:65" s="11" customFormat="1">
      <c r="B219" s="185"/>
      <c r="D219" s="186" t="s">
        <v>171</v>
      </c>
      <c r="E219" s="187" t="s">
        <v>5</v>
      </c>
      <c r="F219" s="188" t="s">
        <v>1417</v>
      </c>
      <c r="H219" s="189">
        <v>2</v>
      </c>
      <c r="I219" s="190"/>
      <c r="L219" s="185"/>
      <c r="M219" s="191"/>
      <c r="N219" s="192"/>
      <c r="O219" s="192"/>
      <c r="P219" s="192"/>
      <c r="Q219" s="192"/>
      <c r="R219" s="192"/>
      <c r="S219" s="192"/>
      <c r="T219" s="193"/>
      <c r="AT219" s="194" t="s">
        <v>171</v>
      </c>
      <c r="AU219" s="194" t="s">
        <v>108</v>
      </c>
      <c r="AV219" s="11" t="s">
        <v>108</v>
      </c>
      <c r="AW219" s="11" t="s">
        <v>34</v>
      </c>
      <c r="AX219" s="11" t="s">
        <v>76</v>
      </c>
      <c r="AY219" s="194" t="s">
        <v>162</v>
      </c>
    </row>
    <row r="220" spans="2:65" s="1" customFormat="1" ht="22.5" customHeight="1">
      <c r="B220" s="172"/>
      <c r="C220" s="207" t="s">
        <v>202</v>
      </c>
      <c r="D220" s="207" t="s">
        <v>208</v>
      </c>
      <c r="E220" s="208" t="s">
        <v>1575</v>
      </c>
      <c r="F220" s="209" t="s">
        <v>1576</v>
      </c>
      <c r="G220" s="210" t="s">
        <v>276</v>
      </c>
      <c r="H220" s="211">
        <v>2</v>
      </c>
      <c r="I220" s="212"/>
      <c r="J220" s="213">
        <f>ROUND(I220*H220,2)</f>
        <v>0</v>
      </c>
      <c r="K220" s="209" t="s">
        <v>5</v>
      </c>
      <c r="L220" s="214"/>
      <c r="M220" s="215" t="s">
        <v>5</v>
      </c>
      <c r="N220" s="216" t="s">
        <v>43</v>
      </c>
      <c r="O220" s="40"/>
      <c r="P220" s="182">
        <f>O220*H220</f>
        <v>0</v>
      </c>
      <c r="Q220" s="182">
        <v>0</v>
      </c>
      <c r="R220" s="182">
        <f>Q220*H220</f>
        <v>0</v>
      </c>
      <c r="S220" s="182">
        <v>0</v>
      </c>
      <c r="T220" s="183">
        <f>S220*H220</f>
        <v>0</v>
      </c>
      <c r="AR220" s="23" t="s">
        <v>326</v>
      </c>
      <c r="AT220" s="23" t="s">
        <v>208</v>
      </c>
      <c r="AU220" s="23" t="s">
        <v>108</v>
      </c>
      <c r="AY220" s="23" t="s">
        <v>162</v>
      </c>
      <c r="BE220" s="184">
        <f>IF(N220="základní",J220,0)</f>
        <v>0</v>
      </c>
      <c r="BF220" s="184">
        <f>IF(N220="snížená",J220,0)</f>
        <v>0</v>
      </c>
      <c r="BG220" s="184">
        <f>IF(N220="zákl. přenesená",J220,0)</f>
        <v>0</v>
      </c>
      <c r="BH220" s="184">
        <f>IF(N220="sníž. přenesená",J220,0)</f>
        <v>0</v>
      </c>
      <c r="BI220" s="184">
        <f>IF(N220="nulová",J220,0)</f>
        <v>0</v>
      </c>
      <c r="BJ220" s="23" t="s">
        <v>108</v>
      </c>
      <c r="BK220" s="184">
        <f>ROUND(I220*H220,2)</f>
        <v>0</v>
      </c>
      <c r="BL220" s="23" t="s">
        <v>244</v>
      </c>
      <c r="BM220" s="23" t="s">
        <v>1577</v>
      </c>
    </row>
    <row r="221" spans="2:65" s="1" customFormat="1" ht="27">
      <c r="B221" s="39"/>
      <c r="D221" s="186" t="s">
        <v>323</v>
      </c>
      <c r="F221" s="236" t="s">
        <v>1578</v>
      </c>
      <c r="I221" s="221"/>
      <c r="L221" s="39"/>
      <c r="M221" s="222"/>
      <c r="N221" s="40"/>
      <c r="O221" s="40"/>
      <c r="P221" s="40"/>
      <c r="Q221" s="40"/>
      <c r="R221" s="40"/>
      <c r="S221" s="40"/>
      <c r="T221" s="68"/>
      <c r="AT221" s="23" t="s">
        <v>323</v>
      </c>
      <c r="AU221" s="23" t="s">
        <v>108</v>
      </c>
    </row>
    <row r="222" spans="2:65" s="1" customFormat="1" ht="22.5" customHeight="1">
      <c r="B222" s="172"/>
      <c r="C222" s="173" t="s">
        <v>207</v>
      </c>
      <c r="D222" s="173" t="s">
        <v>164</v>
      </c>
      <c r="E222" s="174" t="s">
        <v>1579</v>
      </c>
      <c r="F222" s="175" t="s">
        <v>1580</v>
      </c>
      <c r="G222" s="176" t="s">
        <v>276</v>
      </c>
      <c r="H222" s="177">
        <v>2</v>
      </c>
      <c r="I222" s="178"/>
      <c r="J222" s="179">
        <f>ROUND(I222*H222,2)</f>
        <v>0</v>
      </c>
      <c r="K222" s="175" t="s">
        <v>5</v>
      </c>
      <c r="L222" s="39"/>
      <c r="M222" s="180" t="s">
        <v>5</v>
      </c>
      <c r="N222" s="181" t="s">
        <v>43</v>
      </c>
      <c r="O222" s="40"/>
      <c r="P222" s="182">
        <f>O222*H222</f>
        <v>0</v>
      </c>
      <c r="Q222" s="182">
        <v>1.5699999999999999E-2</v>
      </c>
      <c r="R222" s="182">
        <f>Q222*H222</f>
        <v>3.1399999999999997E-2</v>
      </c>
      <c r="S222" s="182">
        <v>0</v>
      </c>
      <c r="T222" s="183">
        <f>S222*H222</f>
        <v>0</v>
      </c>
      <c r="AR222" s="23" t="s">
        <v>244</v>
      </c>
      <c r="AT222" s="23" t="s">
        <v>164</v>
      </c>
      <c r="AU222" s="23" t="s">
        <v>108</v>
      </c>
      <c r="AY222" s="23" t="s">
        <v>162</v>
      </c>
      <c r="BE222" s="184">
        <f>IF(N222="základní",J222,0)</f>
        <v>0</v>
      </c>
      <c r="BF222" s="184">
        <f>IF(N222="snížená",J222,0)</f>
        <v>0</v>
      </c>
      <c r="BG222" s="184">
        <f>IF(N222="zákl. přenesená",J222,0)</f>
        <v>0</v>
      </c>
      <c r="BH222" s="184">
        <f>IF(N222="sníž. přenesená",J222,0)</f>
        <v>0</v>
      </c>
      <c r="BI222" s="184">
        <f>IF(N222="nulová",J222,0)</f>
        <v>0</v>
      </c>
      <c r="BJ222" s="23" t="s">
        <v>108</v>
      </c>
      <c r="BK222" s="184">
        <f>ROUND(I222*H222,2)</f>
        <v>0</v>
      </c>
      <c r="BL222" s="23" t="s">
        <v>244</v>
      </c>
      <c r="BM222" s="23" t="s">
        <v>1581</v>
      </c>
    </row>
    <row r="223" spans="2:65" s="1" customFormat="1" ht="27">
      <c r="B223" s="39"/>
      <c r="D223" s="195" t="s">
        <v>323</v>
      </c>
      <c r="F223" s="220" t="s">
        <v>1416</v>
      </c>
      <c r="I223" s="221"/>
      <c r="L223" s="39"/>
      <c r="M223" s="222"/>
      <c r="N223" s="40"/>
      <c r="O223" s="40"/>
      <c r="P223" s="40"/>
      <c r="Q223" s="40"/>
      <c r="R223" s="40"/>
      <c r="S223" s="40"/>
      <c r="T223" s="68"/>
      <c r="AT223" s="23" t="s">
        <v>323</v>
      </c>
      <c r="AU223" s="23" t="s">
        <v>108</v>
      </c>
    </row>
    <row r="224" spans="2:65" s="11" customFormat="1">
      <c r="B224" s="185"/>
      <c r="D224" s="186" t="s">
        <v>171</v>
      </c>
      <c r="E224" s="187" t="s">
        <v>5</v>
      </c>
      <c r="F224" s="188" t="s">
        <v>1417</v>
      </c>
      <c r="H224" s="189">
        <v>2</v>
      </c>
      <c r="I224" s="190"/>
      <c r="L224" s="185"/>
      <c r="M224" s="191"/>
      <c r="N224" s="192"/>
      <c r="O224" s="192"/>
      <c r="P224" s="192"/>
      <c r="Q224" s="192"/>
      <c r="R224" s="192"/>
      <c r="S224" s="192"/>
      <c r="T224" s="193"/>
      <c r="AT224" s="194" t="s">
        <v>171</v>
      </c>
      <c r="AU224" s="194" t="s">
        <v>108</v>
      </c>
      <c r="AV224" s="11" t="s">
        <v>108</v>
      </c>
      <c r="AW224" s="11" t="s">
        <v>34</v>
      </c>
      <c r="AX224" s="11" t="s">
        <v>76</v>
      </c>
      <c r="AY224" s="194" t="s">
        <v>162</v>
      </c>
    </row>
    <row r="225" spans="2:65" s="1" customFormat="1" ht="22.5" customHeight="1">
      <c r="B225" s="172"/>
      <c r="C225" s="173" t="s">
        <v>214</v>
      </c>
      <c r="D225" s="173" t="s">
        <v>164</v>
      </c>
      <c r="E225" s="174" t="s">
        <v>1582</v>
      </c>
      <c r="F225" s="175" t="s">
        <v>1583</v>
      </c>
      <c r="G225" s="176" t="s">
        <v>276</v>
      </c>
      <c r="H225" s="177">
        <v>46</v>
      </c>
      <c r="I225" s="178"/>
      <c r="J225" s="179">
        <f>ROUND(I225*H225,2)</f>
        <v>0</v>
      </c>
      <c r="K225" s="175" t="s">
        <v>5</v>
      </c>
      <c r="L225" s="39"/>
      <c r="M225" s="180" t="s">
        <v>5</v>
      </c>
      <c r="N225" s="181" t="s">
        <v>43</v>
      </c>
      <c r="O225" s="40"/>
      <c r="P225" s="182">
        <f>O225*H225</f>
        <v>0</v>
      </c>
      <c r="Q225" s="182">
        <v>6.9999999999999994E-5</v>
      </c>
      <c r="R225" s="182">
        <f>Q225*H225</f>
        <v>3.2199999999999998E-3</v>
      </c>
      <c r="S225" s="182">
        <v>0</v>
      </c>
      <c r="T225" s="183">
        <f>S225*H225</f>
        <v>0</v>
      </c>
      <c r="AR225" s="23" t="s">
        <v>244</v>
      </c>
      <c r="AT225" s="23" t="s">
        <v>164</v>
      </c>
      <c r="AU225" s="23" t="s">
        <v>108</v>
      </c>
      <c r="AY225" s="23" t="s">
        <v>162</v>
      </c>
      <c r="BE225" s="184">
        <f>IF(N225="základní",J225,0)</f>
        <v>0</v>
      </c>
      <c r="BF225" s="184">
        <f>IF(N225="snížená",J225,0)</f>
        <v>0</v>
      </c>
      <c r="BG225" s="184">
        <f>IF(N225="zákl. přenesená",J225,0)</f>
        <v>0</v>
      </c>
      <c r="BH225" s="184">
        <f>IF(N225="sníž. přenesená",J225,0)</f>
        <v>0</v>
      </c>
      <c r="BI225" s="184">
        <f>IF(N225="nulová",J225,0)</f>
        <v>0</v>
      </c>
      <c r="BJ225" s="23" t="s">
        <v>108</v>
      </c>
      <c r="BK225" s="184">
        <f>ROUND(I225*H225,2)</f>
        <v>0</v>
      </c>
      <c r="BL225" s="23" t="s">
        <v>244</v>
      </c>
      <c r="BM225" s="23" t="s">
        <v>1584</v>
      </c>
    </row>
    <row r="226" spans="2:65" s="1" customFormat="1" ht="27">
      <c r="B226" s="39"/>
      <c r="D226" s="195" t="s">
        <v>323</v>
      </c>
      <c r="F226" s="220" t="s">
        <v>1416</v>
      </c>
      <c r="I226" s="221"/>
      <c r="L226" s="39"/>
      <c r="M226" s="222"/>
      <c r="N226" s="40"/>
      <c r="O226" s="40"/>
      <c r="P226" s="40"/>
      <c r="Q226" s="40"/>
      <c r="R226" s="40"/>
      <c r="S226" s="40"/>
      <c r="T226" s="68"/>
      <c r="AT226" s="23" t="s">
        <v>323</v>
      </c>
      <c r="AU226" s="23" t="s">
        <v>108</v>
      </c>
    </row>
    <row r="227" spans="2:65" s="11" customFormat="1">
      <c r="B227" s="185"/>
      <c r="D227" s="186" t="s">
        <v>171</v>
      </c>
      <c r="E227" s="187" t="s">
        <v>5</v>
      </c>
      <c r="F227" s="188" t="s">
        <v>1585</v>
      </c>
      <c r="H227" s="189">
        <v>46</v>
      </c>
      <c r="I227" s="190"/>
      <c r="L227" s="185"/>
      <c r="M227" s="191"/>
      <c r="N227" s="192"/>
      <c r="O227" s="192"/>
      <c r="P227" s="192"/>
      <c r="Q227" s="192"/>
      <c r="R227" s="192"/>
      <c r="S227" s="192"/>
      <c r="T227" s="193"/>
      <c r="AT227" s="194" t="s">
        <v>171</v>
      </c>
      <c r="AU227" s="194" t="s">
        <v>108</v>
      </c>
      <c r="AV227" s="11" t="s">
        <v>108</v>
      </c>
      <c r="AW227" s="11" t="s">
        <v>34</v>
      </c>
      <c r="AX227" s="11" t="s">
        <v>76</v>
      </c>
      <c r="AY227" s="194" t="s">
        <v>162</v>
      </c>
    </row>
    <row r="228" spans="2:65" s="1" customFormat="1" ht="22.5" customHeight="1">
      <c r="B228" s="172"/>
      <c r="C228" s="173" t="s">
        <v>219</v>
      </c>
      <c r="D228" s="173" t="s">
        <v>164</v>
      </c>
      <c r="E228" s="174" t="s">
        <v>1586</v>
      </c>
      <c r="F228" s="175" t="s">
        <v>1587</v>
      </c>
      <c r="G228" s="176" t="s">
        <v>276</v>
      </c>
      <c r="H228" s="177">
        <v>17</v>
      </c>
      <c r="I228" s="178"/>
      <c r="J228" s="179">
        <f>ROUND(I228*H228,2)</f>
        <v>0</v>
      </c>
      <c r="K228" s="175" t="s">
        <v>5</v>
      </c>
      <c r="L228" s="39"/>
      <c r="M228" s="180" t="s">
        <v>5</v>
      </c>
      <c r="N228" s="181" t="s">
        <v>43</v>
      </c>
      <c r="O228" s="40"/>
      <c r="P228" s="182">
        <f>O228*H228</f>
        <v>0</v>
      </c>
      <c r="Q228" s="182">
        <v>6.9999999999999994E-5</v>
      </c>
      <c r="R228" s="182">
        <f>Q228*H228</f>
        <v>1.1899999999999999E-3</v>
      </c>
      <c r="S228" s="182">
        <v>0</v>
      </c>
      <c r="T228" s="183">
        <f>S228*H228</f>
        <v>0</v>
      </c>
      <c r="AR228" s="23" t="s">
        <v>244</v>
      </c>
      <c r="AT228" s="23" t="s">
        <v>164</v>
      </c>
      <c r="AU228" s="23" t="s">
        <v>108</v>
      </c>
      <c r="AY228" s="23" t="s">
        <v>162</v>
      </c>
      <c r="BE228" s="184">
        <f>IF(N228="základní",J228,0)</f>
        <v>0</v>
      </c>
      <c r="BF228" s="184">
        <f>IF(N228="snížená",J228,0)</f>
        <v>0</v>
      </c>
      <c r="BG228" s="184">
        <f>IF(N228="zákl. přenesená",J228,0)</f>
        <v>0</v>
      </c>
      <c r="BH228" s="184">
        <f>IF(N228="sníž. přenesená",J228,0)</f>
        <v>0</v>
      </c>
      <c r="BI228" s="184">
        <f>IF(N228="nulová",J228,0)</f>
        <v>0</v>
      </c>
      <c r="BJ228" s="23" t="s">
        <v>108</v>
      </c>
      <c r="BK228" s="184">
        <f>ROUND(I228*H228,2)</f>
        <v>0</v>
      </c>
      <c r="BL228" s="23" t="s">
        <v>244</v>
      </c>
      <c r="BM228" s="23" t="s">
        <v>1588</v>
      </c>
    </row>
    <row r="229" spans="2:65" s="1" customFormat="1" ht="27">
      <c r="B229" s="39"/>
      <c r="D229" s="195" t="s">
        <v>323</v>
      </c>
      <c r="F229" s="220" t="s">
        <v>1589</v>
      </c>
      <c r="I229" s="221"/>
      <c r="L229" s="39"/>
      <c r="M229" s="222"/>
      <c r="N229" s="40"/>
      <c r="O229" s="40"/>
      <c r="P229" s="40"/>
      <c r="Q229" s="40"/>
      <c r="R229" s="40"/>
      <c r="S229" s="40"/>
      <c r="T229" s="68"/>
      <c r="AT229" s="23" t="s">
        <v>323</v>
      </c>
      <c r="AU229" s="23" t="s">
        <v>108</v>
      </c>
    </row>
    <row r="230" spans="2:65" s="11" customFormat="1">
      <c r="B230" s="185"/>
      <c r="D230" s="186" t="s">
        <v>171</v>
      </c>
      <c r="E230" s="187" t="s">
        <v>5</v>
      </c>
      <c r="F230" s="188" t="s">
        <v>1590</v>
      </c>
      <c r="H230" s="189">
        <v>17</v>
      </c>
      <c r="I230" s="190"/>
      <c r="L230" s="185"/>
      <c r="M230" s="191"/>
      <c r="N230" s="192"/>
      <c r="O230" s="192"/>
      <c r="P230" s="192"/>
      <c r="Q230" s="192"/>
      <c r="R230" s="192"/>
      <c r="S230" s="192"/>
      <c r="T230" s="193"/>
      <c r="AT230" s="194" t="s">
        <v>171</v>
      </c>
      <c r="AU230" s="194" t="s">
        <v>108</v>
      </c>
      <c r="AV230" s="11" t="s">
        <v>108</v>
      </c>
      <c r="AW230" s="11" t="s">
        <v>34</v>
      </c>
      <c r="AX230" s="11" t="s">
        <v>76</v>
      </c>
      <c r="AY230" s="194" t="s">
        <v>162</v>
      </c>
    </row>
    <row r="231" spans="2:65" s="1" customFormat="1" ht="22.5" customHeight="1">
      <c r="B231" s="172"/>
      <c r="C231" s="173" t="s">
        <v>224</v>
      </c>
      <c r="D231" s="173" t="s">
        <v>164</v>
      </c>
      <c r="E231" s="174" t="s">
        <v>1591</v>
      </c>
      <c r="F231" s="175" t="s">
        <v>1592</v>
      </c>
      <c r="G231" s="176" t="s">
        <v>276</v>
      </c>
      <c r="H231" s="177">
        <v>23</v>
      </c>
      <c r="I231" s="178"/>
      <c r="J231" s="179">
        <f>ROUND(I231*H231,2)</f>
        <v>0</v>
      </c>
      <c r="K231" s="175" t="s">
        <v>5</v>
      </c>
      <c r="L231" s="39"/>
      <c r="M231" s="180" t="s">
        <v>5</v>
      </c>
      <c r="N231" s="181" t="s">
        <v>43</v>
      </c>
      <c r="O231" s="40"/>
      <c r="P231" s="182">
        <f>O231*H231</f>
        <v>0</v>
      </c>
      <c r="Q231" s="182">
        <v>1.2E-4</v>
      </c>
      <c r="R231" s="182">
        <f>Q231*H231</f>
        <v>2.7599999999999999E-3</v>
      </c>
      <c r="S231" s="182">
        <v>0</v>
      </c>
      <c r="T231" s="183">
        <f>S231*H231</f>
        <v>0</v>
      </c>
      <c r="AR231" s="23" t="s">
        <v>244</v>
      </c>
      <c r="AT231" s="23" t="s">
        <v>164</v>
      </c>
      <c r="AU231" s="23" t="s">
        <v>108</v>
      </c>
      <c r="AY231" s="23" t="s">
        <v>162</v>
      </c>
      <c r="BE231" s="184">
        <f>IF(N231="základní",J231,0)</f>
        <v>0</v>
      </c>
      <c r="BF231" s="184">
        <f>IF(N231="snížená",J231,0)</f>
        <v>0</v>
      </c>
      <c r="BG231" s="184">
        <f>IF(N231="zákl. přenesená",J231,0)</f>
        <v>0</v>
      </c>
      <c r="BH231" s="184">
        <f>IF(N231="sníž. přenesená",J231,0)</f>
        <v>0</v>
      </c>
      <c r="BI231" s="184">
        <f>IF(N231="nulová",J231,0)</f>
        <v>0</v>
      </c>
      <c r="BJ231" s="23" t="s">
        <v>108</v>
      </c>
      <c r="BK231" s="184">
        <f>ROUND(I231*H231,2)</f>
        <v>0</v>
      </c>
      <c r="BL231" s="23" t="s">
        <v>244</v>
      </c>
      <c r="BM231" s="23" t="s">
        <v>1593</v>
      </c>
    </row>
    <row r="232" spans="2:65" s="1" customFormat="1" ht="27">
      <c r="B232" s="39"/>
      <c r="D232" s="195" t="s">
        <v>323</v>
      </c>
      <c r="F232" s="220" t="s">
        <v>1589</v>
      </c>
      <c r="I232" s="221"/>
      <c r="L232" s="39"/>
      <c r="M232" s="222"/>
      <c r="N232" s="40"/>
      <c r="O232" s="40"/>
      <c r="P232" s="40"/>
      <c r="Q232" s="40"/>
      <c r="R232" s="40"/>
      <c r="S232" s="40"/>
      <c r="T232" s="68"/>
      <c r="AT232" s="23" t="s">
        <v>323</v>
      </c>
      <c r="AU232" s="23" t="s">
        <v>108</v>
      </c>
    </row>
    <row r="233" spans="2:65" s="11" customFormat="1">
      <c r="B233" s="185"/>
      <c r="D233" s="186" t="s">
        <v>171</v>
      </c>
      <c r="E233" s="187" t="s">
        <v>5</v>
      </c>
      <c r="F233" s="188" t="s">
        <v>1594</v>
      </c>
      <c r="H233" s="189">
        <v>23</v>
      </c>
      <c r="I233" s="190"/>
      <c r="L233" s="185"/>
      <c r="M233" s="191"/>
      <c r="N233" s="192"/>
      <c r="O233" s="192"/>
      <c r="P233" s="192"/>
      <c r="Q233" s="192"/>
      <c r="R233" s="192"/>
      <c r="S233" s="192"/>
      <c r="T233" s="193"/>
      <c r="AT233" s="194" t="s">
        <v>171</v>
      </c>
      <c r="AU233" s="194" t="s">
        <v>108</v>
      </c>
      <c r="AV233" s="11" t="s">
        <v>108</v>
      </c>
      <c r="AW233" s="11" t="s">
        <v>34</v>
      </c>
      <c r="AX233" s="11" t="s">
        <v>76</v>
      </c>
      <c r="AY233" s="194" t="s">
        <v>162</v>
      </c>
    </row>
    <row r="234" spans="2:65" s="1" customFormat="1" ht="22.5" customHeight="1">
      <c r="B234" s="172"/>
      <c r="C234" s="207" t="s">
        <v>249</v>
      </c>
      <c r="D234" s="207" t="s">
        <v>208</v>
      </c>
      <c r="E234" s="208" t="s">
        <v>1595</v>
      </c>
      <c r="F234" s="209" t="s">
        <v>1596</v>
      </c>
      <c r="G234" s="210" t="s">
        <v>422</v>
      </c>
      <c r="H234" s="211">
        <v>240</v>
      </c>
      <c r="I234" s="212"/>
      <c r="J234" s="213">
        <f>ROUND(I234*H234,2)</f>
        <v>0</v>
      </c>
      <c r="K234" s="209" t="s">
        <v>5</v>
      </c>
      <c r="L234" s="214"/>
      <c r="M234" s="215" t="s">
        <v>5</v>
      </c>
      <c r="N234" s="216" t="s">
        <v>43</v>
      </c>
      <c r="O234" s="40"/>
      <c r="P234" s="182">
        <f>O234*H234</f>
        <v>0</v>
      </c>
      <c r="Q234" s="182">
        <v>0</v>
      </c>
      <c r="R234" s="182">
        <f>Q234*H234</f>
        <v>0</v>
      </c>
      <c r="S234" s="182">
        <v>0</v>
      </c>
      <c r="T234" s="183">
        <f>S234*H234</f>
        <v>0</v>
      </c>
      <c r="AR234" s="23" t="s">
        <v>326</v>
      </c>
      <c r="AT234" s="23" t="s">
        <v>208</v>
      </c>
      <c r="AU234" s="23" t="s">
        <v>108</v>
      </c>
      <c r="AY234" s="23" t="s">
        <v>162</v>
      </c>
      <c r="BE234" s="184">
        <f>IF(N234="základní",J234,0)</f>
        <v>0</v>
      </c>
      <c r="BF234" s="184">
        <f>IF(N234="snížená",J234,0)</f>
        <v>0</v>
      </c>
      <c r="BG234" s="184">
        <f>IF(N234="zákl. přenesená",J234,0)</f>
        <v>0</v>
      </c>
      <c r="BH234" s="184">
        <f>IF(N234="sníž. přenesená",J234,0)</f>
        <v>0</v>
      </c>
      <c r="BI234" s="184">
        <f>IF(N234="nulová",J234,0)</f>
        <v>0</v>
      </c>
      <c r="BJ234" s="23" t="s">
        <v>108</v>
      </c>
      <c r="BK234" s="184">
        <f>ROUND(I234*H234,2)</f>
        <v>0</v>
      </c>
      <c r="BL234" s="23" t="s">
        <v>244</v>
      </c>
      <c r="BM234" s="23" t="s">
        <v>1597</v>
      </c>
    </row>
    <row r="235" spans="2:65" s="1" customFormat="1" ht="27">
      <c r="B235" s="39"/>
      <c r="D235" s="195" t="s">
        <v>323</v>
      </c>
      <c r="F235" s="220" t="s">
        <v>1589</v>
      </c>
      <c r="I235" s="221"/>
      <c r="L235" s="39"/>
      <c r="M235" s="222"/>
      <c r="N235" s="40"/>
      <c r="O235" s="40"/>
      <c r="P235" s="40"/>
      <c r="Q235" s="40"/>
      <c r="R235" s="40"/>
      <c r="S235" s="40"/>
      <c r="T235" s="68"/>
      <c r="AT235" s="23" t="s">
        <v>323</v>
      </c>
      <c r="AU235" s="23" t="s">
        <v>108</v>
      </c>
    </row>
    <row r="236" spans="2:65" s="11" customFormat="1">
      <c r="B236" s="185"/>
      <c r="D236" s="186" t="s">
        <v>171</v>
      </c>
      <c r="E236" s="187" t="s">
        <v>5</v>
      </c>
      <c r="F236" s="188" t="s">
        <v>1598</v>
      </c>
      <c r="H236" s="189">
        <v>240</v>
      </c>
      <c r="I236" s="190"/>
      <c r="L236" s="185"/>
      <c r="M236" s="191"/>
      <c r="N236" s="192"/>
      <c r="O236" s="192"/>
      <c r="P236" s="192"/>
      <c r="Q236" s="192"/>
      <c r="R236" s="192"/>
      <c r="S236" s="192"/>
      <c r="T236" s="193"/>
      <c r="AT236" s="194" t="s">
        <v>171</v>
      </c>
      <c r="AU236" s="194" t="s">
        <v>108</v>
      </c>
      <c r="AV236" s="11" t="s">
        <v>108</v>
      </c>
      <c r="AW236" s="11" t="s">
        <v>34</v>
      </c>
      <c r="AX236" s="11" t="s">
        <v>76</v>
      </c>
      <c r="AY236" s="194" t="s">
        <v>162</v>
      </c>
    </row>
    <row r="237" spans="2:65" s="1" customFormat="1" ht="22.5" customHeight="1">
      <c r="B237" s="172"/>
      <c r="C237" s="173" t="s">
        <v>229</v>
      </c>
      <c r="D237" s="173" t="s">
        <v>164</v>
      </c>
      <c r="E237" s="174" t="s">
        <v>1599</v>
      </c>
      <c r="F237" s="175" t="s">
        <v>1600</v>
      </c>
      <c r="G237" s="176" t="s">
        <v>670</v>
      </c>
      <c r="H237" s="231"/>
      <c r="I237" s="178"/>
      <c r="J237" s="179">
        <f>ROUND(I237*H237,2)</f>
        <v>0</v>
      </c>
      <c r="K237" s="175" t="s">
        <v>5</v>
      </c>
      <c r="L237" s="39"/>
      <c r="M237" s="180" t="s">
        <v>5</v>
      </c>
      <c r="N237" s="181" t="s">
        <v>43</v>
      </c>
      <c r="O237" s="40"/>
      <c r="P237" s="182">
        <f>O237*H237</f>
        <v>0</v>
      </c>
      <c r="Q237" s="182">
        <v>0</v>
      </c>
      <c r="R237" s="182">
        <f>Q237*H237</f>
        <v>0</v>
      </c>
      <c r="S237" s="182">
        <v>0</v>
      </c>
      <c r="T237" s="183">
        <f>S237*H237</f>
        <v>0</v>
      </c>
      <c r="AR237" s="23" t="s">
        <v>244</v>
      </c>
      <c r="AT237" s="23" t="s">
        <v>164</v>
      </c>
      <c r="AU237" s="23" t="s">
        <v>108</v>
      </c>
      <c r="AY237" s="23" t="s">
        <v>162</v>
      </c>
      <c r="BE237" s="184">
        <f>IF(N237="základní",J237,0)</f>
        <v>0</v>
      </c>
      <c r="BF237" s="184">
        <f>IF(N237="snížená",J237,0)</f>
        <v>0</v>
      </c>
      <c r="BG237" s="184">
        <f>IF(N237="zákl. přenesená",J237,0)</f>
        <v>0</v>
      </c>
      <c r="BH237" s="184">
        <f>IF(N237="sníž. přenesená",J237,0)</f>
        <v>0</v>
      </c>
      <c r="BI237" s="184">
        <f>IF(N237="nulová",J237,0)</f>
        <v>0</v>
      </c>
      <c r="BJ237" s="23" t="s">
        <v>108</v>
      </c>
      <c r="BK237" s="184">
        <f>ROUND(I237*H237,2)</f>
        <v>0</v>
      </c>
      <c r="BL237" s="23" t="s">
        <v>244</v>
      </c>
      <c r="BM237" s="23" t="s">
        <v>1601</v>
      </c>
    </row>
    <row r="238" spans="2:65" s="10" customFormat="1" ht="37.35" customHeight="1">
      <c r="B238" s="158"/>
      <c r="D238" s="159" t="s">
        <v>70</v>
      </c>
      <c r="E238" s="160" t="s">
        <v>1602</v>
      </c>
      <c r="F238" s="160" t="s">
        <v>1603</v>
      </c>
      <c r="I238" s="161"/>
      <c r="J238" s="162">
        <f>BK238</f>
        <v>0</v>
      </c>
      <c r="L238" s="158"/>
      <c r="M238" s="163"/>
      <c r="N238" s="164"/>
      <c r="O238" s="164"/>
      <c r="P238" s="165">
        <f>P239</f>
        <v>0</v>
      </c>
      <c r="Q238" s="164"/>
      <c r="R238" s="165">
        <f>R239</f>
        <v>0</v>
      </c>
      <c r="S238" s="164"/>
      <c r="T238" s="166">
        <f>T239</f>
        <v>0</v>
      </c>
      <c r="AR238" s="159" t="s">
        <v>169</v>
      </c>
      <c r="AT238" s="167" t="s">
        <v>70</v>
      </c>
      <c r="AU238" s="167" t="s">
        <v>71</v>
      </c>
      <c r="AY238" s="159" t="s">
        <v>162</v>
      </c>
      <c r="BK238" s="168">
        <f>BK239</f>
        <v>0</v>
      </c>
    </row>
    <row r="239" spans="2:65" s="10" customFormat="1" ht="19.899999999999999" customHeight="1">
      <c r="B239" s="158"/>
      <c r="D239" s="169" t="s">
        <v>70</v>
      </c>
      <c r="E239" s="170" t="s">
        <v>1604</v>
      </c>
      <c r="F239" s="170" t="s">
        <v>1605</v>
      </c>
      <c r="I239" s="161"/>
      <c r="J239" s="171">
        <f>BK239</f>
        <v>0</v>
      </c>
      <c r="L239" s="158"/>
      <c r="M239" s="163"/>
      <c r="N239" s="164"/>
      <c r="O239" s="164"/>
      <c r="P239" s="165">
        <f>SUM(P240:P241)</f>
        <v>0</v>
      </c>
      <c r="Q239" s="164"/>
      <c r="R239" s="165">
        <f>SUM(R240:R241)</f>
        <v>0</v>
      </c>
      <c r="S239" s="164"/>
      <c r="T239" s="166">
        <f>SUM(T240:T241)</f>
        <v>0</v>
      </c>
      <c r="AR239" s="159" t="s">
        <v>169</v>
      </c>
      <c r="AT239" s="167" t="s">
        <v>70</v>
      </c>
      <c r="AU239" s="167" t="s">
        <v>76</v>
      </c>
      <c r="AY239" s="159" t="s">
        <v>162</v>
      </c>
      <c r="BK239" s="168">
        <f>SUM(BK240:BK241)</f>
        <v>0</v>
      </c>
    </row>
    <row r="240" spans="2:65" s="1" customFormat="1" ht="22.5" customHeight="1">
      <c r="B240" s="172"/>
      <c r="C240" s="173" t="s">
        <v>234</v>
      </c>
      <c r="D240" s="173" t="s">
        <v>164</v>
      </c>
      <c r="E240" s="174" t="s">
        <v>1604</v>
      </c>
      <c r="F240" s="175" t="s">
        <v>1606</v>
      </c>
      <c r="G240" s="176" t="s">
        <v>1462</v>
      </c>
      <c r="H240" s="177">
        <v>72</v>
      </c>
      <c r="I240" s="178"/>
      <c r="J240" s="179">
        <f>ROUND(I240*H240,2)</f>
        <v>0</v>
      </c>
      <c r="K240" s="175" t="s">
        <v>5</v>
      </c>
      <c r="L240" s="39"/>
      <c r="M240" s="180" t="s">
        <v>5</v>
      </c>
      <c r="N240" s="181" t="s">
        <v>43</v>
      </c>
      <c r="O240" s="40"/>
      <c r="P240" s="182">
        <f>O240*H240</f>
        <v>0</v>
      </c>
      <c r="Q240" s="182">
        <v>0</v>
      </c>
      <c r="R240" s="182">
        <f>Q240*H240</f>
        <v>0</v>
      </c>
      <c r="S240" s="182">
        <v>0</v>
      </c>
      <c r="T240" s="183">
        <f>S240*H240</f>
        <v>0</v>
      </c>
      <c r="AR240" s="23" t="s">
        <v>1607</v>
      </c>
      <c r="AT240" s="23" t="s">
        <v>164</v>
      </c>
      <c r="AU240" s="23" t="s">
        <v>108</v>
      </c>
      <c r="AY240" s="23" t="s">
        <v>162</v>
      </c>
      <c r="BE240" s="184">
        <f>IF(N240="základní",J240,0)</f>
        <v>0</v>
      </c>
      <c r="BF240" s="184">
        <f>IF(N240="snížená",J240,0)</f>
        <v>0</v>
      </c>
      <c r="BG240" s="184">
        <f>IF(N240="zákl. přenesená",J240,0)</f>
        <v>0</v>
      </c>
      <c r="BH240" s="184">
        <f>IF(N240="sníž. přenesená",J240,0)</f>
        <v>0</v>
      </c>
      <c r="BI240" s="184">
        <f>IF(N240="nulová",J240,0)</f>
        <v>0</v>
      </c>
      <c r="BJ240" s="23" t="s">
        <v>108</v>
      </c>
      <c r="BK240" s="184">
        <f>ROUND(I240*H240,2)</f>
        <v>0</v>
      </c>
      <c r="BL240" s="23" t="s">
        <v>1607</v>
      </c>
      <c r="BM240" s="23" t="s">
        <v>1608</v>
      </c>
    </row>
    <row r="241" spans="2:65" s="1" customFormat="1" ht="22.5" customHeight="1">
      <c r="B241" s="172"/>
      <c r="C241" s="207" t="s">
        <v>11</v>
      </c>
      <c r="D241" s="207" t="s">
        <v>208</v>
      </c>
      <c r="E241" s="208" t="s">
        <v>1604</v>
      </c>
      <c r="F241" s="209" t="s">
        <v>1609</v>
      </c>
      <c r="G241" s="210" t="s">
        <v>1462</v>
      </c>
      <c r="H241" s="211">
        <v>8</v>
      </c>
      <c r="I241" s="212"/>
      <c r="J241" s="213">
        <f>ROUND(I241*H241,2)</f>
        <v>0</v>
      </c>
      <c r="K241" s="209" t="s">
        <v>5</v>
      </c>
      <c r="L241" s="214"/>
      <c r="M241" s="215" t="s">
        <v>5</v>
      </c>
      <c r="N241" s="232" t="s">
        <v>43</v>
      </c>
      <c r="O241" s="233"/>
      <c r="P241" s="234">
        <f>O241*H241</f>
        <v>0</v>
      </c>
      <c r="Q241" s="234">
        <v>0</v>
      </c>
      <c r="R241" s="234">
        <f>Q241*H241</f>
        <v>0</v>
      </c>
      <c r="S241" s="234">
        <v>0</v>
      </c>
      <c r="T241" s="235">
        <f>S241*H241</f>
        <v>0</v>
      </c>
      <c r="AR241" s="23" t="s">
        <v>1607</v>
      </c>
      <c r="AT241" s="23" t="s">
        <v>208</v>
      </c>
      <c r="AU241" s="23" t="s">
        <v>108</v>
      </c>
      <c r="AY241" s="23" t="s">
        <v>162</v>
      </c>
      <c r="BE241" s="184">
        <f>IF(N241="základní",J241,0)</f>
        <v>0</v>
      </c>
      <c r="BF241" s="184">
        <f>IF(N241="snížená",J241,0)</f>
        <v>0</v>
      </c>
      <c r="BG241" s="184">
        <f>IF(N241="zákl. přenesená",J241,0)</f>
        <v>0</v>
      </c>
      <c r="BH241" s="184">
        <f>IF(N241="sníž. přenesená",J241,0)</f>
        <v>0</v>
      </c>
      <c r="BI241" s="184">
        <f>IF(N241="nulová",J241,0)</f>
        <v>0</v>
      </c>
      <c r="BJ241" s="23" t="s">
        <v>108</v>
      </c>
      <c r="BK241" s="184">
        <f>ROUND(I241*H241,2)</f>
        <v>0</v>
      </c>
      <c r="BL241" s="23" t="s">
        <v>1607</v>
      </c>
      <c r="BM241" s="23" t="s">
        <v>1610</v>
      </c>
    </row>
    <row r="242" spans="2:65" s="1" customFormat="1" ht="6.95" customHeight="1">
      <c r="B242" s="54"/>
      <c r="C242" s="55"/>
      <c r="D242" s="55"/>
      <c r="E242" s="55"/>
      <c r="F242" s="55"/>
      <c r="G242" s="55"/>
      <c r="H242" s="55"/>
      <c r="I242" s="125"/>
      <c r="J242" s="55"/>
      <c r="K242" s="55"/>
      <c r="L242" s="39"/>
    </row>
  </sheetData>
  <autoFilter ref="C86:K241"/>
  <mergeCells count="9">
    <mergeCell ref="E77:H77"/>
    <mergeCell ref="E79:H79"/>
    <mergeCell ref="G1:H1"/>
    <mergeCell ref="L2:V2"/>
    <mergeCell ref="E7:H7"/>
    <mergeCell ref="E9:H9"/>
    <mergeCell ref="E24:H24"/>
    <mergeCell ref="E45:H45"/>
    <mergeCell ref="E47:H47"/>
  </mergeCells>
  <hyperlinks>
    <hyperlink ref="F1:G1" location="C2" display="1) Krycí list soupisu"/>
    <hyperlink ref="G1:H1" location="C54" display="2) Rekapitulace"/>
    <hyperlink ref="J1" location="C86" display="3) Soupis prací"/>
    <hyperlink ref="L1:V1" location="'Rekapitulace stavby'!C2" display="Rekapitulace stavby"/>
  </hyperlinks>
  <pageMargins left="0.58333330000000005" right="0.58333330000000005" top="0.58333330000000005" bottom="0.58333330000000005" header="0" footer="0"/>
  <pageSetup paperSize="9" fitToHeight="100" orientation="landscape" blackAndWhite="1" r:id="rId1"/>
  <headerFooter>
    <oddFooter>&amp;CStrana &amp;P z &amp;N</oddFooter>
  </headerFooter>
  <drawing r:id="rId2"/>
</worksheet>
</file>

<file path=xl/worksheets/sheet6.xml><?xml version="1.0" encoding="utf-8"?>
<worksheet xmlns="http://schemas.openxmlformats.org/spreadsheetml/2006/main" xmlns:r="http://schemas.openxmlformats.org/officeDocument/2006/relationships">
  <sheetPr>
    <pageSetUpPr fitToPage="1"/>
  </sheetPr>
  <dimension ref="A1:BR80"/>
  <sheetViews>
    <sheetView showGridLines="0" workbookViewId="0">
      <pane ySplit="1" topLeftCell="A60" activePane="bottomLeft" state="frozen"/>
      <selection pane="bottomLeft" activeCell="I80" sqref="I80"/>
    </sheetView>
  </sheetViews>
  <sheetFormatPr defaultRowHeight="13.5"/>
  <cols>
    <col min="1" max="1" width="8.33203125" customWidth="1"/>
    <col min="2" max="2" width="1.6640625" customWidth="1"/>
    <col min="3" max="3" width="4.1640625" customWidth="1"/>
    <col min="4" max="4" width="4.33203125" customWidth="1"/>
    <col min="5" max="5" width="17.1640625" customWidth="1"/>
    <col min="6" max="6" width="75" customWidth="1"/>
    <col min="7" max="7" width="8.6640625" customWidth="1"/>
    <col min="8" max="8" width="11.1640625" customWidth="1"/>
    <col min="9" max="9" width="12.6640625" style="96" customWidth="1"/>
    <col min="10" max="10" width="23.5" customWidth="1"/>
    <col min="11" max="11" width="15.5" customWidth="1"/>
    <col min="13" max="18" width="9.33203125" hidden="1"/>
    <col min="19" max="19" width="8.1640625" hidden="1" customWidth="1"/>
    <col min="20" max="20" width="29.6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1" spans="1:70" ht="21.75" customHeight="1">
      <c r="A1" s="20"/>
      <c r="B1" s="97"/>
      <c r="C1" s="97"/>
      <c r="D1" s="98" t="s">
        <v>1</v>
      </c>
      <c r="E1" s="97"/>
      <c r="F1" s="99" t="s">
        <v>101</v>
      </c>
      <c r="G1" s="671" t="s">
        <v>102</v>
      </c>
      <c r="H1" s="671"/>
      <c r="I1" s="100"/>
      <c r="J1" s="99" t="s">
        <v>103</v>
      </c>
      <c r="K1" s="98" t="s">
        <v>104</v>
      </c>
      <c r="L1" s="99" t="s">
        <v>105</v>
      </c>
      <c r="M1" s="99"/>
      <c r="N1" s="99"/>
      <c r="O1" s="99"/>
      <c r="P1" s="99"/>
      <c r="Q1" s="99"/>
      <c r="R1" s="99"/>
      <c r="S1" s="99"/>
      <c r="T1" s="99"/>
      <c r="U1" s="19"/>
      <c r="V1" s="19"/>
      <c r="W1" s="20"/>
      <c r="X1" s="20"/>
      <c r="Y1" s="20"/>
      <c r="Z1" s="20"/>
      <c r="AA1" s="20"/>
      <c r="AB1" s="20"/>
      <c r="AC1" s="20"/>
      <c r="AD1" s="20"/>
      <c r="AE1" s="20"/>
      <c r="AF1" s="20"/>
      <c r="AG1" s="20"/>
      <c r="AH1" s="20"/>
      <c r="AI1" s="20"/>
      <c r="AJ1" s="20"/>
      <c r="AK1" s="20"/>
      <c r="AL1" s="20"/>
      <c r="AM1" s="20"/>
      <c r="AN1" s="20"/>
      <c r="AO1" s="20"/>
      <c r="AP1" s="20"/>
      <c r="AQ1" s="20"/>
      <c r="AR1" s="20"/>
      <c r="AS1" s="20"/>
      <c r="AT1" s="20"/>
      <c r="AU1" s="20"/>
      <c r="AV1" s="20"/>
      <c r="AW1" s="20"/>
      <c r="AX1" s="20"/>
      <c r="AY1" s="20"/>
      <c r="AZ1" s="20"/>
      <c r="BA1" s="20"/>
      <c r="BB1" s="20"/>
      <c r="BC1" s="20"/>
      <c r="BD1" s="20"/>
      <c r="BE1" s="20"/>
      <c r="BF1" s="20"/>
      <c r="BG1" s="20"/>
      <c r="BH1" s="20"/>
      <c r="BI1" s="20"/>
      <c r="BJ1" s="20"/>
      <c r="BK1" s="20"/>
      <c r="BL1" s="20"/>
      <c r="BM1" s="20"/>
      <c r="BN1" s="20"/>
      <c r="BO1" s="20"/>
      <c r="BP1" s="20"/>
      <c r="BQ1" s="20"/>
      <c r="BR1" s="20"/>
    </row>
    <row r="2" spans="1:70" ht="36.950000000000003" customHeight="1">
      <c r="L2" s="666" t="s">
        <v>8</v>
      </c>
      <c r="M2" s="667"/>
      <c r="N2" s="667"/>
      <c r="O2" s="667"/>
      <c r="P2" s="667"/>
      <c r="Q2" s="667"/>
      <c r="R2" s="667"/>
      <c r="S2" s="667"/>
      <c r="T2" s="667"/>
      <c r="U2" s="667"/>
      <c r="V2" s="667"/>
      <c r="AT2" s="23" t="s">
        <v>90</v>
      </c>
      <c r="AZ2" s="101" t="s">
        <v>106</v>
      </c>
      <c r="BA2" s="101" t="s">
        <v>106</v>
      </c>
      <c r="BB2" s="101" t="s">
        <v>5</v>
      </c>
      <c r="BC2" s="101" t="s">
        <v>107</v>
      </c>
      <c r="BD2" s="101" t="s">
        <v>108</v>
      </c>
    </row>
    <row r="3" spans="1:70" ht="6.95" customHeight="1">
      <c r="B3" s="24"/>
      <c r="C3" s="25"/>
      <c r="D3" s="25"/>
      <c r="E3" s="25"/>
      <c r="F3" s="25"/>
      <c r="G3" s="25"/>
      <c r="H3" s="25"/>
      <c r="I3" s="102"/>
      <c r="J3" s="25"/>
      <c r="K3" s="26"/>
      <c r="AT3" s="23" t="s">
        <v>76</v>
      </c>
      <c r="AZ3" s="101" t="s">
        <v>109</v>
      </c>
      <c r="BA3" s="101" t="s">
        <v>110</v>
      </c>
      <c r="BB3" s="101" t="s">
        <v>5</v>
      </c>
      <c r="BC3" s="101" t="s">
        <v>111</v>
      </c>
      <c r="BD3" s="101" t="s">
        <v>108</v>
      </c>
    </row>
    <row r="4" spans="1:70" ht="36.950000000000003" customHeight="1">
      <c r="B4" s="27"/>
      <c r="C4" s="28"/>
      <c r="D4" s="29" t="s">
        <v>112</v>
      </c>
      <c r="E4" s="28"/>
      <c r="F4" s="28"/>
      <c r="G4" s="28"/>
      <c r="H4" s="28"/>
      <c r="I4" s="103"/>
      <c r="J4" s="28"/>
      <c r="K4" s="30"/>
      <c r="M4" s="31" t="s">
        <v>13</v>
      </c>
      <c r="AT4" s="23" t="s">
        <v>6</v>
      </c>
      <c r="AZ4" s="101" t="s">
        <v>113</v>
      </c>
      <c r="BA4" s="101" t="s">
        <v>113</v>
      </c>
      <c r="BB4" s="101" t="s">
        <v>5</v>
      </c>
      <c r="BC4" s="101" t="s">
        <v>114</v>
      </c>
      <c r="BD4" s="101" t="s">
        <v>108</v>
      </c>
    </row>
    <row r="5" spans="1:70" ht="6.95" customHeight="1">
      <c r="B5" s="27"/>
      <c r="C5" s="28"/>
      <c r="D5" s="28"/>
      <c r="E5" s="28"/>
      <c r="F5" s="28"/>
      <c r="G5" s="28"/>
      <c r="H5" s="28"/>
      <c r="I5" s="103"/>
      <c r="J5" s="28"/>
      <c r="K5" s="30"/>
    </row>
    <row r="6" spans="1:70" ht="15">
      <c r="B6" s="27"/>
      <c r="C6" s="28"/>
      <c r="D6" s="36" t="s">
        <v>19</v>
      </c>
      <c r="E6" s="28"/>
      <c r="F6" s="28"/>
      <c r="G6" s="28"/>
      <c r="H6" s="28"/>
      <c r="I6" s="103"/>
      <c r="J6" s="28"/>
      <c r="K6" s="30"/>
    </row>
    <row r="7" spans="1:70" ht="22.5" customHeight="1">
      <c r="B7" s="27"/>
      <c r="C7" s="28"/>
      <c r="D7" s="28"/>
      <c r="E7" s="676" t="str">
        <f>'Rekapitulace stavby'!K6</f>
        <v>Dům pro sociální účely, ul. Vývozní - Sodná, Hrušov</v>
      </c>
      <c r="F7" s="677"/>
      <c r="G7" s="677"/>
      <c r="H7" s="677"/>
      <c r="I7" s="103"/>
      <c r="J7" s="28"/>
      <c r="K7" s="30"/>
    </row>
    <row r="8" spans="1:70" s="1" customFormat="1" ht="15">
      <c r="B8" s="39"/>
      <c r="C8" s="40"/>
      <c r="D8" s="36" t="s">
        <v>1167</v>
      </c>
      <c r="E8" s="40"/>
      <c r="F8" s="40"/>
      <c r="G8" s="40"/>
      <c r="H8" s="40"/>
      <c r="I8" s="104"/>
      <c r="J8" s="40"/>
      <c r="K8" s="43"/>
    </row>
    <row r="9" spans="1:70" s="1" customFormat="1" ht="36.950000000000003" customHeight="1">
      <c r="B9" s="39"/>
      <c r="C9" s="40"/>
      <c r="D9" s="40"/>
      <c r="E9" s="672" t="s">
        <v>1611</v>
      </c>
      <c r="F9" s="673"/>
      <c r="G9" s="673"/>
      <c r="H9" s="673"/>
      <c r="I9" s="104"/>
      <c r="J9" s="40"/>
      <c r="K9" s="43"/>
    </row>
    <row r="10" spans="1:70" s="1" customFormat="1">
      <c r="B10" s="39"/>
      <c r="C10" s="40"/>
      <c r="D10" s="40"/>
      <c r="E10" s="40"/>
      <c r="F10" s="40"/>
      <c r="G10" s="40"/>
      <c r="H10" s="40"/>
      <c r="I10" s="104"/>
      <c r="J10" s="40"/>
      <c r="K10" s="43"/>
    </row>
    <row r="11" spans="1:70" s="1" customFormat="1" ht="14.45" customHeight="1">
      <c r="B11" s="39"/>
      <c r="C11" s="40"/>
      <c r="D11" s="36" t="s">
        <v>21</v>
      </c>
      <c r="E11" s="40"/>
      <c r="F11" s="34" t="s">
        <v>5</v>
      </c>
      <c r="G11" s="40"/>
      <c r="H11" s="40"/>
      <c r="I11" s="105" t="s">
        <v>22</v>
      </c>
      <c r="J11" s="34" t="s">
        <v>5</v>
      </c>
      <c r="K11" s="43"/>
    </row>
    <row r="12" spans="1:70" s="1" customFormat="1" ht="14.45" customHeight="1">
      <c r="B12" s="39"/>
      <c r="C12" s="40"/>
      <c r="D12" s="36" t="s">
        <v>23</v>
      </c>
      <c r="E12" s="40"/>
      <c r="F12" s="34" t="s">
        <v>24</v>
      </c>
      <c r="G12" s="40"/>
      <c r="H12" s="40"/>
      <c r="I12" s="105" t="s">
        <v>25</v>
      </c>
      <c r="J12" s="106">
        <f>'Rekapitulace stavby'!AN8</f>
        <v>42853</v>
      </c>
      <c r="K12" s="43"/>
    </row>
    <row r="13" spans="1:70" s="1" customFormat="1" ht="10.9" customHeight="1">
      <c r="B13" s="39"/>
      <c r="C13" s="40"/>
      <c r="D13" s="40"/>
      <c r="E13" s="40"/>
      <c r="F13" s="40"/>
      <c r="G13" s="40"/>
      <c r="H13" s="40"/>
      <c r="I13" s="104"/>
      <c r="J13" s="40"/>
      <c r="K13" s="43"/>
    </row>
    <row r="14" spans="1:70" s="1" customFormat="1" ht="14.45" customHeight="1">
      <c r="B14" s="39"/>
      <c r="C14" s="40"/>
      <c r="D14" s="36" t="s">
        <v>26</v>
      </c>
      <c r="E14" s="40"/>
      <c r="F14" s="40"/>
      <c r="G14" s="40"/>
      <c r="H14" s="40"/>
      <c r="I14" s="105" t="s">
        <v>27</v>
      </c>
      <c r="J14" s="34" t="s">
        <v>5</v>
      </c>
      <c r="K14" s="43"/>
    </row>
    <row r="15" spans="1:70" s="1" customFormat="1" ht="18" customHeight="1">
      <c r="B15" s="39"/>
      <c r="C15" s="40"/>
      <c r="D15" s="40"/>
      <c r="E15" s="34" t="s">
        <v>28</v>
      </c>
      <c r="F15" s="40"/>
      <c r="G15" s="40"/>
      <c r="H15" s="40"/>
      <c r="I15" s="105" t="s">
        <v>29</v>
      </c>
      <c r="J15" s="34" t="s">
        <v>5</v>
      </c>
      <c r="K15" s="43"/>
    </row>
    <row r="16" spans="1:70" s="1" customFormat="1" ht="6.95" customHeight="1">
      <c r="B16" s="39"/>
      <c r="C16" s="40"/>
      <c r="D16" s="40"/>
      <c r="E16" s="40"/>
      <c r="F16" s="40"/>
      <c r="G16" s="40"/>
      <c r="H16" s="40"/>
      <c r="I16" s="104"/>
      <c r="J16" s="40"/>
      <c r="K16" s="43"/>
    </row>
    <row r="17" spans="2:11" s="1" customFormat="1" ht="14.45" customHeight="1">
      <c r="B17" s="39"/>
      <c r="C17" s="40"/>
      <c r="D17" s="36" t="s">
        <v>30</v>
      </c>
      <c r="E17" s="40"/>
      <c r="F17" s="40"/>
      <c r="G17" s="40"/>
      <c r="H17" s="40"/>
      <c r="I17" s="105" t="s">
        <v>27</v>
      </c>
      <c r="J17" s="34" t="str">
        <f>IF('Rekapitulace stavby'!AN13="Vyplň údaj","",IF('Rekapitulace stavby'!AN13="","",'Rekapitulace stavby'!AN13))</f>
        <v/>
      </c>
      <c r="K17" s="43"/>
    </row>
    <row r="18" spans="2:11" s="1" customFormat="1" ht="18" customHeight="1">
      <c r="B18" s="39"/>
      <c r="C18" s="40"/>
      <c r="D18" s="40"/>
      <c r="E18" s="34" t="str">
        <f>IF('Rekapitulace stavby'!E14="Vyplň údaj","",IF('Rekapitulace stavby'!E14="","",'Rekapitulace stavby'!E14))</f>
        <v/>
      </c>
      <c r="F18" s="40"/>
      <c r="G18" s="40"/>
      <c r="H18" s="40"/>
      <c r="I18" s="105" t="s">
        <v>29</v>
      </c>
      <c r="J18" s="34" t="str">
        <f>IF('Rekapitulace stavby'!AN14="Vyplň údaj","",IF('Rekapitulace stavby'!AN14="","",'Rekapitulace stavby'!AN14))</f>
        <v/>
      </c>
      <c r="K18" s="43"/>
    </row>
    <row r="19" spans="2:11" s="1" customFormat="1" ht="6.95" customHeight="1">
      <c r="B19" s="39"/>
      <c r="C19" s="40"/>
      <c r="D19" s="40"/>
      <c r="E19" s="40"/>
      <c r="F19" s="40"/>
      <c r="G19" s="40"/>
      <c r="H19" s="40"/>
      <c r="I19" s="104"/>
      <c r="J19" s="40"/>
      <c r="K19" s="43"/>
    </row>
    <row r="20" spans="2:11" s="1" customFormat="1" ht="14.45" customHeight="1">
      <c r="B20" s="39"/>
      <c r="C20" s="40"/>
      <c r="D20" s="36" t="s">
        <v>32</v>
      </c>
      <c r="E20" s="40"/>
      <c r="F20" s="40"/>
      <c r="G20" s="40"/>
      <c r="H20" s="40"/>
      <c r="I20" s="105" t="s">
        <v>27</v>
      </c>
      <c r="J20" s="34" t="s">
        <v>5</v>
      </c>
      <c r="K20" s="43"/>
    </row>
    <row r="21" spans="2:11" s="1" customFormat="1" ht="18" customHeight="1">
      <c r="B21" s="39"/>
      <c r="C21" s="40"/>
      <c r="D21" s="40"/>
      <c r="E21" s="34" t="s">
        <v>33</v>
      </c>
      <c r="F21" s="40"/>
      <c r="G21" s="40"/>
      <c r="H21" s="40"/>
      <c r="I21" s="105" t="s">
        <v>29</v>
      </c>
      <c r="J21" s="34" t="s">
        <v>5</v>
      </c>
      <c r="K21" s="43"/>
    </row>
    <row r="22" spans="2:11" s="1" customFormat="1" ht="6.95" customHeight="1">
      <c r="B22" s="39"/>
      <c r="C22" s="40"/>
      <c r="D22" s="40"/>
      <c r="E22" s="40"/>
      <c r="F22" s="40"/>
      <c r="G22" s="40"/>
      <c r="H22" s="40"/>
      <c r="I22" s="104"/>
      <c r="J22" s="40"/>
      <c r="K22" s="43"/>
    </row>
    <row r="23" spans="2:11" s="1" customFormat="1" ht="14.45" customHeight="1">
      <c r="B23" s="39"/>
      <c r="C23" s="40"/>
      <c r="D23" s="36" t="s">
        <v>35</v>
      </c>
      <c r="E23" s="40"/>
      <c r="F23" s="40"/>
      <c r="G23" s="40"/>
      <c r="H23" s="40"/>
      <c r="I23" s="104"/>
      <c r="J23" s="40"/>
      <c r="K23" s="43"/>
    </row>
    <row r="24" spans="2:11" s="6" customFormat="1" ht="120" customHeight="1">
      <c r="B24" s="107"/>
      <c r="C24" s="108"/>
      <c r="D24" s="108"/>
      <c r="E24" s="640" t="s">
        <v>36</v>
      </c>
      <c r="F24" s="640"/>
      <c r="G24" s="640"/>
      <c r="H24" s="640"/>
      <c r="I24" s="109"/>
      <c r="J24" s="108"/>
      <c r="K24" s="110"/>
    </row>
    <row r="25" spans="2:11" s="1" customFormat="1" ht="6.95" customHeight="1">
      <c r="B25" s="39"/>
      <c r="C25" s="40"/>
      <c r="D25" s="40"/>
      <c r="E25" s="40"/>
      <c r="F25" s="40"/>
      <c r="G25" s="40"/>
      <c r="H25" s="40"/>
      <c r="I25" s="104"/>
      <c r="J25" s="40"/>
      <c r="K25" s="43"/>
    </row>
    <row r="26" spans="2:11" s="1" customFormat="1" ht="6.95" customHeight="1">
      <c r="B26" s="39"/>
      <c r="C26" s="40"/>
      <c r="D26" s="66"/>
      <c r="E26" s="66"/>
      <c r="F26" s="66"/>
      <c r="G26" s="66"/>
      <c r="H26" s="66"/>
      <c r="I26" s="111"/>
      <c r="J26" s="66"/>
      <c r="K26" s="112"/>
    </row>
    <row r="27" spans="2:11" s="1" customFormat="1" ht="25.35" customHeight="1">
      <c r="B27" s="39"/>
      <c r="C27" s="40"/>
      <c r="D27" s="113" t="s">
        <v>37</v>
      </c>
      <c r="E27" s="40"/>
      <c r="F27" s="40"/>
      <c r="G27" s="40"/>
      <c r="H27" s="40"/>
      <c r="I27" s="104"/>
      <c r="J27" s="114">
        <f>ROUND(J77,2)</f>
        <v>0</v>
      </c>
      <c r="K27" s="43"/>
    </row>
    <row r="28" spans="2:11" s="1" customFormat="1" ht="6.95" customHeight="1">
      <c r="B28" s="39"/>
      <c r="C28" s="40"/>
      <c r="D28" s="66"/>
      <c r="E28" s="66"/>
      <c r="F28" s="66"/>
      <c r="G28" s="66"/>
      <c r="H28" s="66"/>
      <c r="I28" s="111"/>
      <c r="J28" s="66"/>
      <c r="K28" s="112"/>
    </row>
    <row r="29" spans="2:11" s="1" customFormat="1" ht="14.45" customHeight="1">
      <c r="B29" s="39"/>
      <c r="C29" s="40"/>
      <c r="D29" s="40"/>
      <c r="E29" s="40"/>
      <c r="F29" s="44" t="s">
        <v>39</v>
      </c>
      <c r="G29" s="40"/>
      <c r="H29" s="40"/>
      <c r="I29" s="115" t="s">
        <v>38</v>
      </c>
      <c r="J29" s="44" t="s">
        <v>40</v>
      </c>
      <c r="K29" s="43"/>
    </row>
    <row r="30" spans="2:11" s="1" customFormat="1" ht="14.45" customHeight="1">
      <c r="B30" s="39"/>
      <c r="C30" s="40"/>
      <c r="D30" s="47" t="s">
        <v>41</v>
      </c>
      <c r="E30" s="47" t="s">
        <v>42</v>
      </c>
      <c r="F30" s="116">
        <f>ROUND(SUM(BE77:BE79), 2)</f>
        <v>0</v>
      </c>
      <c r="G30" s="40"/>
      <c r="H30" s="40"/>
      <c r="I30" s="117">
        <v>0.21</v>
      </c>
      <c r="J30" s="116">
        <f>ROUND(ROUND((SUM(BE77:BE79)), 2)*I30, 2)</f>
        <v>0</v>
      </c>
      <c r="K30" s="43"/>
    </row>
    <row r="31" spans="2:11" s="1" customFormat="1" ht="14.45" customHeight="1">
      <c r="B31" s="39"/>
      <c r="C31" s="40"/>
      <c r="D31" s="40"/>
      <c r="E31" s="47" t="s">
        <v>43</v>
      </c>
      <c r="F31" s="116">
        <f>ROUND(SUM(BF77:BF79), 2)</f>
        <v>0</v>
      </c>
      <c r="G31" s="40"/>
      <c r="H31" s="40"/>
      <c r="I31" s="117">
        <v>0.15</v>
      </c>
      <c r="J31" s="116">
        <f>ROUND(ROUND((SUM(BF77:BF79)), 2)*I31, 2)</f>
        <v>0</v>
      </c>
      <c r="K31" s="43"/>
    </row>
    <row r="32" spans="2:11" s="1" customFormat="1" ht="14.45" hidden="1" customHeight="1">
      <c r="B32" s="39"/>
      <c r="C32" s="40"/>
      <c r="D32" s="40"/>
      <c r="E32" s="47" t="s">
        <v>44</v>
      </c>
      <c r="F32" s="116">
        <f>ROUND(SUM(BG77:BG79), 2)</f>
        <v>0</v>
      </c>
      <c r="G32" s="40"/>
      <c r="H32" s="40"/>
      <c r="I32" s="117">
        <v>0.21</v>
      </c>
      <c r="J32" s="116">
        <v>0</v>
      </c>
      <c r="K32" s="43"/>
    </row>
    <row r="33" spans="2:11" s="1" customFormat="1" ht="14.45" hidden="1" customHeight="1">
      <c r="B33" s="39"/>
      <c r="C33" s="40"/>
      <c r="D33" s="40"/>
      <c r="E33" s="47" t="s">
        <v>45</v>
      </c>
      <c r="F33" s="116">
        <f>ROUND(SUM(BH77:BH79), 2)</f>
        <v>0</v>
      </c>
      <c r="G33" s="40"/>
      <c r="H33" s="40"/>
      <c r="I33" s="117">
        <v>0.15</v>
      </c>
      <c r="J33" s="116">
        <v>0</v>
      </c>
      <c r="K33" s="43"/>
    </row>
    <row r="34" spans="2:11" s="1" customFormat="1" ht="14.45" hidden="1" customHeight="1">
      <c r="B34" s="39"/>
      <c r="C34" s="40"/>
      <c r="D34" s="40"/>
      <c r="E34" s="47" t="s">
        <v>46</v>
      </c>
      <c r="F34" s="116">
        <f>ROUND(SUM(BI77:BI79), 2)</f>
        <v>0</v>
      </c>
      <c r="G34" s="40"/>
      <c r="H34" s="40"/>
      <c r="I34" s="117">
        <v>0</v>
      </c>
      <c r="J34" s="116">
        <v>0</v>
      </c>
      <c r="K34" s="43"/>
    </row>
    <row r="35" spans="2:11" s="1" customFormat="1" ht="6.95" customHeight="1">
      <c r="B35" s="39"/>
      <c r="C35" s="40"/>
      <c r="D35" s="40"/>
      <c r="E35" s="40"/>
      <c r="F35" s="40"/>
      <c r="G35" s="40"/>
      <c r="H35" s="40"/>
      <c r="I35" s="104"/>
      <c r="J35" s="40"/>
      <c r="K35" s="43"/>
    </row>
    <row r="36" spans="2:11" s="1" customFormat="1" ht="25.35" customHeight="1">
      <c r="B36" s="39"/>
      <c r="C36" s="118"/>
      <c r="D36" s="119" t="s">
        <v>47</v>
      </c>
      <c r="E36" s="69"/>
      <c r="F36" s="69"/>
      <c r="G36" s="120" t="s">
        <v>48</v>
      </c>
      <c r="H36" s="121" t="s">
        <v>49</v>
      </c>
      <c r="I36" s="122"/>
      <c r="J36" s="123">
        <f>SUM(J27:J34)</f>
        <v>0</v>
      </c>
      <c r="K36" s="124"/>
    </row>
    <row r="37" spans="2:11" s="1" customFormat="1" ht="14.45" customHeight="1">
      <c r="B37" s="54"/>
      <c r="C37" s="55"/>
      <c r="D37" s="55"/>
      <c r="E37" s="55"/>
      <c r="F37" s="55"/>
      <c r="G37" s="55"/>
      <c r="H37" s="55"/>
      <c r="I37" s="125"/>
      <c r="J37" s="55"/>
      <c r="K37" s="56"/>
    </row>
    <row r="41" spans="2:11" s="1" customFormat="1" ht="6.95" customHeight="1">
      <c r="B41" s="57"/>
      <c r="C41" s="58"/>
      <c r="D41" s="58"/>
      <c r="E41" s="58"/>
      <c r="F41" s="58"/>
      <c r="G41" s="58"/>
      <c r="H41" s="58"/>
      <c r="I41" s="126"/>
      <c r="J41" s="58"/>
      <c r="K41" s="127"/>
    </row>
    <row r="42" spans="2:11" s="1" customFormat="1" ht="36.950000000000003" customHeight="1">
      <c r="B42" s="39"/>
      <c r="C42" s="29" t="s">
        <v>115</v>
      </c>
      <c r="D42" s="40"/>
      <c r="E42" s="40"/>
      <c r="F42" s="40"/>
      <c r="G42" s="40"/>
      <c r="H42" s="40"/>
      <c r="I42" s="104"/>
      <c r="J42" s="40"/>
      <c r="K42" s="43"/>
    </row>
    <row r="43" spans="2:11" s="1" customFormat="1" ht="6.95" customHeight="1">
      <c r="B43" s="39"/>
      <c r="C43" s="40"/>
      <c r="D43" s="40"/>
      <c r="E43" s="40"/>
      <c r="F43" s="40"/>
      <c r="G43" s="40"/>
      <c r="H43" s="40"/>
      <c r="I43" s="104"/>
      <c r="J43" s="40"/>
      <c r="K43" s="43"/>
    </row>
    <row r="44" spans="2:11" s="1" customFormat="1" ht="14.45" customHeight="1">
      <c r="B44" s="39"/>
      <c r="C44" s="36" t="s">
        <v>19</v>
      </c>
      <c r="D44" s="40"/>
      <c r="E44" s="40"/>
      <c r="F44" s="40"/>
      <c r="G44" s="40"/>
      <c r="H44" s="40"/>
      <c r="I44" s="104"/>
      <c r="J44" s="40"/>
      <c r="K44" s="43"/>
    </row>
    <row r="45" spans="2:11" s="1" customFormat="1" ht="22.5" customHeight="1">
      <c r="B45" s="39"/>
      <c r="C45" s="40"/>
      <c r="D45" s="40"/>
      <c r="E45" s="676" t="str">
        <f>E7</f>
        <v>Dům pro sociální účely, ul. Vývozní - Sodná, Hrušov</v>
      </c>
      <c r="F45" s="677"/>
      <c r="G45" s="677"/>
      <c r="H45" s="677"/>
      <c r="I45" s="104"/>
      <c r="J45" s="40"/>
      <c r="K45" s="43"/>
    </row>
    <row r="46" spans="2:11" s="1" customFormat="1" ht="14.45" customHeight="1">
      <c r="B46" s="39"/>
      <c r="C46" s="36" t="s">
        <v>1167</v>
      </c>
      <c r="D46" s="40"/>
      <c r="E46" s="40"/>
      <c r="F46" s="40"/>
      <c r="G46" s="40"/>
      <c r="H46" s="40"/>
      <c r="I46" s="104"/>
      <c r="J46" s="40"/>
      <c r="K46" s="43"/>
    </row>
    <row r="47" spans="2:11" s="1" customFormat="1" ht="23.25" customHeight="1">
      <c r="B47" s="39"/>
      <c r="C47" s="40"/>
      <c r="D47" s="40"/>
      <c r="E47" s="672" t="str">
        <f>E9</f>
        <v>106 - Silnoproud</v>
      </c>
      <c r="F47" s="673"/>
      <c r="G47" s="673"/>
      <c r="H47" s="673"/>
      <c r="I47" s="104"/>
      <c r="J47" s="40"/>
      <c r="K47" s="43"/>
    </row>
    <row r="48" spans="2:11" s="1" customFormat="1" ht="6.95" customHeight="1">
      <c r="B48" s="39"/>
      <c r="C48" s="40"/>
      <c r="D48" s="40"/>
      <c r="E48" s="40"/>
      <c r="F48" s="40"/>
      <c r="G48" s="40"/>
      <c r="H48" s="40"/>
      <c r="I48" s="104"/>
      <c r="J48" s="40"/>
      <c r="K48" s="43"/>
    </row>
    <row r="49" spans="2:47" s="1" customFormat="1" ht="18" customHeight="1">
      <c r="B49" s="39"/>
      <c r="C49" s="36" t="s">
        <v>23</v>
      </c>
      <c r="D49" s="40"/>
      <c r="E49" s="40"/>
      <c r="F49" s="34" t="str">
        <f>F12</f>
        <v>Ostrava</v>
      </c>
      <c r="G49" s="40"/>
      <c r="H49" s="40"/>
      <c r="I49" s="105" t="s">
        <v>25</v>
      </c>
      <c r="J49" s="106">
        <f>IF(J12="","",J12)</f>
        <v>42853</v>
      </c>
      <c r="K49" s="43"/>
    </row>
    <row r="50" spans="2:47" s="1" customFormat="1" ht="6.95" customHeight="1">
      <c r="B50" s="39"/>
      <c r="C50" s="40"/>
      <c r="D50" s="40"/>
      <c r="E50" s="40"/>
      <c r="F50" s="40"/>
      <c r="G50" s="40"/>
      <c r="H50" s="40"/>
      <c r="I50" s="104"/>
      <c r="J50" s="40"/>
      <c r="K50" s="43"/>
    </row>
    <row r="51" spans="2:47" s="1" customFormat="1" ht="15">
      <c r="B51" s="39"/>
      <c r="C51" s="36" t="s">
        <v>26</v>
      </c>
      <c r="D51" s="40"/>
      <c r="E51" s="40"/>
      <c r="F51" s="34" t="str">
        <f>E15</f>
        <v>Čtyřlístek - příspěvková organizace</v>
      </c>
      <c r="G51" s="40"/>
      <c r="H51" s="40"/>
      <c r="I51" s="105" t="s">
        <v>32</v>
      </c>
      <c r="J51" s="34" t="str">
        <f>E21</f>
        <v>Ing. Kirkopulos</v>
      </c>
      <c r="K51" s="43"/>
    </row>
    <row r="52" spans="2:47" s="1" customFormat="1" ht="14.45" customHeight="1">
      <c r="B52" s="39"/>
      <c r="C52" s="36" t="s">
        <v>30</v>
      </c>
      <c r="D52" s="40"/>
      <c r="E52" s="40"/>
      <c r="F52" s="34" t="str">
        <f>IF(E18="","",E18)</f>
        <v/>
      </c>
      <c r="G52" s="40"/>
      <c r="H52" s="40"/>
      <c r="I52" s="104"/>
      <c r="J52" s="40"/>
      <c r="K52" s="43"/>
    </row>
    <row r="53" spans="2:47" s="1" customFormat="1" ht="10.35" customHeight="1">
      <c r="B53" s="39"/>
      <c r="C53" s="40"/>
      <c r="D53" s="40"/>
      <c r="E53" s="40"/>
      <c r="F53" s="40"/>
      <c r="G53" s="40"/>
      <c r="H53" s="40"/>
      <c r="I53" s="104"/>
      <c r="J53" s="40"/>
      <c r="K53" s="43"/>
    </row>
    <row r="54" spans="2:47" s="1" customFormat="1" ht="29.25" customHeight="1">
      <c r="B54" s="39"/>
      <c r="C54" s="128" t="s">
        <v>116</v>
      </c>
      <c r="D54" s="118"/>
      <c r="E54" s="118"/>
      <c r="F54" s="118"/>
      <c r="G54" s="118"/>
      <c r="H54" s="118"/>
      <c r="I54" s="129"/>
      <c r="J54" s="130" t="s">
        <v>117</v>
      </c>
      <c r="K54" s="131"/>
    </row>
    <row r="55" spans="2:47" s="1" customFormat="1" ht="10.35" customHeight="1">
      <c r="B55" s="39"/>
      <c r="C55" s="40"/>
      <c r="D55" s="40"/>
      <c r="E55" s="40"/>
      <c r="F55" s="40"/>
      <c r="G55" s="40"/>
      <c r="H55" s="40"/>
      <c r="I55" s="104"/>
      <c r="J55" s="40"/>
      <c r="K55" s="43"/>
    </row>
    <row r="56" spans="2:47" s="1" customFormat="1" ht="29.25" customHeight="1">
      <c r="B56" s="39"/>
      <c r="C56" s="132" t="s">
        <v>118</v>
      </c>
      <c r="D56" s="40"/>
      <c r="E56" s="40"/>
      <c r="F56" s="40"/>
      <c r="G56" s="40"/>
      <c r="H56" s="40"/>
      <c r="I56" s="104"/>
      <c r="J56" s="114">
        <f>J77</f>
        <v>0</v>
      </c>
      <c r="K56" s="43"/>
      <c r="AU56" s="23" t="s">
        <v>119</v>
      </c>
    </row>
    <row r="57" spans="2:47" s="7" customFormat="1" ht="24.95" customHeight="1">
      <c r="B57" s="133"/>
      <c r="C57" s="134"/>
      <c r="D57" s="135" t="s">
        <v>1612</v>
      </c>
      <c r="E57" s="136"/>
      <c r="F57" s="136"/>
      <c r="G57" s="136"/>
      <c r="H57" s="136"/>
      <c r="I57" s="137"/>
      <c r="J57" s="138">
        <f>J78</f>
        <v>0</v>
      </c>
      <c r="K57" s="139"/>
    </row>
    <row r="58" spans="2:47" s="1" customFormat="1" ht="21.75" customHeight="1">
      <c r="B58" s="39"/>
      <c r="C58" s="40"/>
      <c r="D58" s="40"/>
      <c r="E58" s="40"/>
      <c r="F58" s="40"/>
      <c r="G58" s="40"/>
      <c r="H58" s="40"/>
      <c r="I58" s="104"/>
      <c r="J58" s="40"/>
      <c r="K58" s="43"/>
    </row>
    <row r="59" spans="2:47" s="1" customFormat="1" ht="6.95" customHeight="1">
      <c r="B59" s="54"/>
      <c r="C59" s="55"/>
      <c r="D59" s="55"/>
      <c r="E59" s="55"/>
      <c r="F59" s="55"/>
      <c r="G59" s="55"/>
      <c r="H59" s="55"/>
      <c r="I59" s="125"/>
      <c r="J59" s="55"/>
      <c r="K59" s="56"/>
    </row>
    <row r="63" spans="2:47" s="1" customFormat="1" ht="6.95" customHeight="1">
      <c r="B63" s="57"/>
      <c r="C63" s="58"/>
      <c r="D63" s="58"/>
      <c r="E63" s="58"/>
      <c r="F63" s="58"/>
      <c r="G63" s="58"/>
      <c r="H63" s="58"/>
      <c r="I63" s="126"/>
      <c r="J63" s="58"/>
      <c r="K63" s="58"/>
      <c r="L63" s="39"/>
    </row>
    <row r="64" spans="2:47" s="1" customFormat="1" ht="36.950000000000003" customHeight="1">
      <c r="B64" s="39"/>
      <c r="C64" s="59" t="s">
        <v>146</v>
      </c>
      <c r="L64" s="39"/>
    </row>
    <row r="65" spans="2:65" s="1" customFormat="1" ht="6.95" customHeight="1">
      <c r="B65" s="39"/>
      <c r="L65" s="39"/>
    </row>
    <row r="66" spans="2:65" s="1" customFormat="1" ht="14.45" customHeight="1">
      <c r="B66" s="39"/>
      <c r="C66" s="61" t="s">
        <v>19</v>
      </c>
      <c r="L66" s="39"/>
    </row>
    <row r="67" spans="2:65" s="1" customFormat="1" ht="22.5" customHeight="1">
      <c r="B67" s="39"/>
      <c r="E67" s="674" t="str">
        <f>E7</f>
        <v>Dům pro sociální účely, ul. Vývozní - Sodná, Hrušov</v>
      </c>
      <c r="F67" s="675"/>
      <c r="G67" s="675"/>
      <c r="H67" s="675"/>
      <c r="L67" s="39"/>
    </row>
    <row r="68" spans="2:65" s="1" customFormat="1" ht="14.45" customHeight="1">
      <c r="B68" s="39"/>
      <c r="C68" s="61" t="s">
        <v>1167</v>
      </c>
      <c r="L68" s="39"/>
    </row>
    <row r="69" spans="2:65" s="1" customFormat="1" ht="23.25" customHeight="1">
      <c r="B69" s="39"/>
      <c r="E69" s="651" t="str">
        <f>E9</f>
        <v>106 - Silnoproud</v>
      </c>
      <c r="F69" s="670"/>
      <c r="G69" s="670"/>
      <c r="H69" s="670"/>
      <c r="L69" s="39"/>
    </row>
    <row r="70" spans="2:65" s="1" customFormat="1" ht="6.95" customHeight="1">
      <c r="B70" s="39"/>
      <c r="L70" s="39"/>
    </row>
    <row r="71" spans="2:65" s="1" customFormat="1" ht="18" customHeight="1">
      <c r="B71" s="39"/>
      <c r="C71" s="61" t="s">
        <v>23</v>
      </c>
      <c r="F71" s="147" t="str">
        <f>F12</f>
        <v>Ostrava</v>
      </c>
      <c r="I71" s="148" t="s">
        <v>25</v>
      </c>
      <c r="J71" s="65">
        <f>IF(J12="","",J12)</f>
        <v>42853</v>
      </c>
      <c r="L71" s="39"/>
    </row>
    <row r="72" spans="2:65" s="1" customFormat="1" ht="6.95" customHeight="1">
      <c r="B72" s="39"/>
      <c r="L72" s="39"/>
    </row>
    <row r="73" spans="2:65" s="1" customFormat="1" ht="15">
      <c r="B73" s="39"/>
      <c r="C73" s="61" t="s">
        <v>26</v>
      </c>
      <c r="F73" s="147" t="str">
        <f>E15</f>
        <v>Čtyřlístek - příspěvková organizace</v>
      </c>
      <c r="I73" s="148" t="s">
        <v>32</v>
      </c>
      <c r="J73" s="147" t="str">
        <f>E21</f>
        <v>Ing. Kirkopulos</v>
      </c>
      <c r="L73" s="39"/>
    </row>
    <row r="74" spans="2:65" s="1" customFormat="1" ht="14.45" customHeight="1">
      <c r="B74" s="39"/>
      <c r="C74" s="61" t="s">
        <v>30</v>
      </c>
      <c r="F74" s="147" t="str">
        <f>IF(E18="","",E18)</f>
        <v/>
      </c>
      <c r="L74" s="39"/>
    </row>
    <row r="75" spans="2:65" s="1" customFormat="1" ht="10.35" customHeight="1">
      <c r="B75" s="39"/>
      <c r="L75" s="39"/>
    </row>
    <row r="76" spans="2:65" s="9" customFormat="1" ht="29.25" customHeight="1">
      <c r="B76" s="149"/>
      <c r="C76" s="150" t="s">
        <v>147</v>
      </c>
      <c r="D76" s="151" t="s">
        <v>56</v>
      </c>
      <c r="E76" s="151" t="s">
        <v>52</v>
      </c>
      <c r="F76" s="151" t="s">
        <v>148</v>
      </c>
      <c r="G76" s="151" t="s">
        <v>149</v>
      </c>
      <c r="H76" s="151" t="s">
        <v>150</v>
      </c>
      <c r="I76" s="152" t="s">
        <v>151</v>
      </c>
      <c r="J76" s="151" t="s">
        <v>117</v>
      </c>
      <c r="K76" s="153" t="s">
        <v>152</v>
      </c>
      <c r="L76" s="149"/>
      <c r="M76" s="71" t="s">
        <v>153</v>
      </c>
      <c r="N76" s="72" t="s">
        <v>41</v>
      </c>
      <c r="O76" s="72" t="s">
        <v>154</v>
      </c>
      <c r="P76" s="72" t="s">
        <v>155</v>
      </c>
      <c r="Q76" s="72" t="s">
        <v>156</v>
      </c>
      <c r="R76" s="72" t="s">
        <v>157</v>
      </c>
      <c r="S76" s="72" t="s">
        <v>158</v>
      </c>
      <c r="T76" s="73" t="s">
        <v>159</v>
      </c>
    </row>
    <row r="77" spans="2:65" s="1" customFormat="1" ht="29.25" customHeight="1">
      <c r="B77" s="39"/>
      <c r="C77" s="75" t="s">
        <v>118</v>
      </c>
      <c r="J77" s="154">
        <f>BK77</f>
        <v>0</v>
      </c>
      <c r="L77" s="39"/>
      <c r="M77" s="74"/>
      <c r="N77" s="66"/>
      <c r="O77" s="66"/>
      <c r="P77" s="155">
        <f>P78</f>
        <v>0</v>
      </c>
      <c r="Q77" s="66"/>
      <c r="R77" s="155">
        <f>R78</f>
        <v>0</v>
      </c>
      <c r="S77" s="66"/>
      <c r="T77" s="156">
        <f>T78</f>
        <v>0</v>
      </c>
      <c r="AT77" s="23" t="s">
        <v>70</v>
      </c>
      <c r="AU77" s="23" t="s">
        <v>119</v>
      </c>
      <c r="BK77" s="157">
        <f>BK78</f>
        <v>0</v>
      </c>
    </row>
    <row r="78" spans="2:65" s="10" customFormat="1" ht="37.35" customHeight="1">
      <c r="B78" s="158"/>
      <c r="D78" s="169" t="s">
        <v>70</v>
      </c>
      <c r="E78" s="240" t="s">
        <v>1613</v>
      </c>
      <c r="F78" s="240" t="s">
        <v>1614</v>
      </c>
      <c r="I78" s="161"/>
      <c r="J78" s="241">
        <f>BK78</f>
        <v>0</v>
      </c>
      <c r="L78" s="158"/>
      <c r="M78" s="163"/>
      <c r="N78" s="164"/>
      <c r="O78" s="164"/>
      <c r="P78" s="165">
        <f>P79</f>
        <v>0</v>
      </c>
      <c r="Q78" s="164"/>
      <c r="R78" s="165">
        <f>R79</f>
        <v>0</v>
      </c>
      <c r="S78" s="164"/>
      <c r="T78" s="166">
        <f>T79</f>
        <v>0</v>
      </c>
      <c r="AR78" s="159" t="s">
        <v>108</v>
      </c>
      <c r="AT78" s="167" t="s">
        <v>70</v>
      </c>
      <c r="AU78" s="167" t="s">
        <v>71</v>
      </c>
      <c r="AY78" s="159" t="s">
        <v>162</v>
      </c>
      <c r="BK78" s="168">
        <f>BK79</f>
        <v>0</v>
      </c>
    </row>
    <row r="79" spans="2:65" s="1" customFormat="1" ht="22.5" customHeight="1">
      <c r="B79" s="172"/>
      <c r="C79" s="173" t="s">
        <v>76</v>
      </c>
      <c r="D79" s="173" t="s">
        <v>164</v>
      </c>
      <c r="E79" s="174" t="s">
        <v>76</v>
      </c>
      <c r="F79" s="175" t="s">
        <v>1615</v>
      </c>
      <c r="G79" s="176" t="s">
        <v>602</v>
      </c>
      <c r="H79" s="177">
        <v>1</v>
      </c>
      <c r="I79" s="178">
        <f>'106'!I92</f>
        <v>0</v>
      </c>
      <c r="J79" s="179">
        <f>ROUND(I79*H79,2)</f>
        <v>0</v>
      </c>
      <c r="K79" s="175" t="s">
        <v>5</v>
      </c>
      <c r="L79" s="39"/>
      <c r="M79" s="180" t="s">
        <v>5</v>
      </c>
      <c r="N79" s="239" t="s">
        <v>43</v>
      </c>
      <c r="O79" s="233"/>
      <c r="P79" s="234">
        <f>O79*H79</f>
        <v>0</v>
      </c>
      <c r="Q79" s="234">
        <v>0</v>
      </c>
      <c r="R79" s="234">
        <f>Q79*H79</f>
        <v>0</v>
      </c>
      <c r="S79" s="234">
        <v>0</v>
      </c>
      <c r="T79" s="235">
        <f>S79*H79</f>
        <v>0</v>
      </c>
      <c r="AR79" s="23" t="s">
        <v>494</v>
      </c>
      <c r="AT79" s="23" t="s">
        <v>164</v>
      </c>
      <c r="AU79" s="23" t="s">
        <v>76</v>
      </c>
      <c r="AY79" s="23" t="s">
        <v>162</v>
      </c>
      <c r="BE79" s="184">
        <f>IF(N79="základní",J79,0)</f>
        <v>0</v>
      </c>
      <c r="BF79" s="184">
        <f>IF(N79="snížená",J79,0)</f>
        <v>0</v>
      </c>
      <c r="BG79" s="184">
        <f>IF(N79="zákl. přenesená",J79,0)</f>
        <v>0</v>
      </c>
      <c r="BH79" s="184">
        <f>IF(N79="sníž. přenesená",J79,0)</f>
        <v>0</v>
      </c>
      <c r="BI79" s="184">
        <f>IF(N79="nulová",J79,0)</f>
        <v>0</v>
      </c>
      <c r="BJ79" s="23" t="s">
        <v>108</v>
      </c>
      <c r="BK79" s="184">
        <f>ROUND(I79*H79,2)</f>
        <v>0</v>
      </c>
      <c r="BL79" s="23" t="s">
        <v>494</v>
      </c>
      <c r="BM79" s="23" t="s">
        <v>1616</v>
      </c>
    </row>
    <row r="80" spans="2:65" s="1" customFormat="1" ht="6.95" customHeight="1">
      <c r="B80" s="54"/>
      <c r="C80" s="55"/>
      <c r="D80" s="55"/>
      <c r="E80" s="55"/>
      <c r="F80" s="55"/>
      <c r="G80" s="55"/>
      <c r="H80" s="55"/>
      <c r="I80" s="125"/>
      <c r="J80" s="55"/>
      <c r="K80" s="55"/>
      <c r="L80" s="39"/>
    </row>
  </sheetData>
  <autoFilter ref="C76:K79"/>
  <mergeCells count="9">
    <mergeCell ref="E67:H67"/>
    <mergeCell ref="E69:H69"/>
    <mergeCell ref="G1:H1"/>
    <mergeCell ref="L2:V2"/>
    <mergeCell ref="E7:H7"/>
    <mergeCell ref="E9:H9"/>
    <mergeCell ref="E24:H24"/>
    <mergeCell ref="E45:H45"/>
    <mergeCell ref="E47:H47"/>
  </mergeCells>
  <hyperlinks>
    <hyperlink ref="F1:G1" location="C2" display="1) Krycí list soupisu"/>
    <hyperlink ref="G1:H1" location="C54" display="2) Rekapitulace"/>
    <hyperlink ref="J1" location="C76" display="3) Soupis prací"/>
    <hyperlink ref="L1:V1" location="'Rekapitulace stavby'!C2" display="Rekapitulace stavby"/>
  </hyperlinks>
  <pageMargins left="0.58333330000000005" right="0.58333330000000005" top="0.58333330000000005" bottom="0.58333330000000005" header="0" footer="0"/>
  <pageSetup paperSize="9" fitToHeight="100" orientation="landscape" blackAndWhite="1" r:id="rId1"/>
  <headerFooter>
    <oddFooter>&amp;CStrana &amp;P z &amp;N</oddFooter>
  </headerFooter>
  <drawing r:id="rId2"/>
</worksheet>
</file>

<file path=xl/worksheets/sheet7.xml><?xml version="1.0" encoding="utf-8"?>
<worksheet xmlns="http://schemas.openxmlformats.org/spreadsheetml/2006/main" xmlns:r="http://schemas.openxmlformats.org/officeDocument/2006/relationships">
  <dimension ref="A1:P151"/>
  <sheetViews>
    <sheetView topLeftCell="C1" zoomScale="120" zoomScaleNormal="120" zoomScaleSheetLayoutView="75" workbookViewId="0">
      <selection activeCell="J94" sqref="J94"/>
    </sheetView>
  </sheetViews>
  <sheetFormatPr defaultRowHeight="12"/>
  <cols>
    <col min="1" max="1" width="7.83203125" style="369" customWidth="1"/>
    <col min="2" max="2" width="15" style="357" customWidth="1"/>
    <col min="3" max="3" width="63" style="357" customWidth="1"/>
    <col min="4" max="4" width="18.33203125" style="368" customWidth="1"/>
    <col min="5" max="5" width="13.1640625" style="370" customWidth="1"/>
    <col min="6" max="6" width="9.33203125" style="371"/>
    <col min="7" max="7" width="13.5" style="350" customWidth="1"/>
    <col min="8" max="10" width="11.5" style="371" customWidth="1"/>
    <col min="11" max="16384" width="9.33203125" style="357"/>
  </cols>
  <sheetData>
    <row r="1" spans="1:11" s="328" customFormat="1" ht="24.75" thickBot="1">
      <c r="A1" s="320" t="s">
        <v>1876</v>
      </c>
      <c r="B1" s="321" t="s">
        <v>1877</v>
      </c>
      <c r="C1" s="322" t="s">
        <v>148</v>
      </c>
      <c r="D1" s="323" t="s">
        <v>1878</v>
      </c>
      <c r="E1" s="324" t="s">
        <v>149</v>
      </c>
      <c r="F1" s="325" t="s">
        <v>150</v>
      </c>
      <c r="G1" s="326" t="s">
        <v>1879</v>
      </c>
      <c r="H1" s="327" t="s">
        <v>1880</v>
      </c>
      <c r="I1" s="326" t="s">
        <v>1881</v>
      </c>
      <c r="J1" s="327" t="s">
        <v>1882</v>
      </c>
      <c r="K1" s="324" t="s">
        <v>153</v>
      </c>
    </row>
    <row r="2" spans="1:11" s="328" customFormat="1">
      <c r="A2" s="329"/>
      <c r="B2" s="329"/>
      <c r="C2" s="330"/>
      <c r="D2" s="331"/>
      <c r="E2" s="330"/>
      <c r="F2" s="332"/>
      <c r="G2" s="333"/>
      <c r="H2" s="333"/>
      <c r="I2" s="333"/>
      <c r="J2" s="333"/>
      <c r="K2" s="334"/>
    </row>
    <row r="3" spans="1:11" s="328" customFormat="1">
      <c r="A3" s="335">
        <v>1</v>
      </c>
      <c r="B3" s="334"/>
      <c r="C3" s="334" t="s">
        <v>1883</v>
      </c>
      <c r="D3" s="336"/>
      <c r="E3" s="337"/>
      <c r="F3" s="338"/>
      <c r="G3" s="339"/>
      <c r="H3" s="339"/>
      <c r="I3" s="339"/>
      <c r="J3" s="339"/>
      <c r="K3" s="334"/>
    </row>
    <row r="4" spans="1:11" s="328" customFormat="1" ht="24">
      <c r="A4" s="340" t="s">
        <v>1884</v>
      </c>
      <c r="B4" s="334"/>
      <c r="C4" s="341" t="s">
        <v>1885</v>
      </c>
      <c r="D4" s="342"/>
      <c r="E4" s="329" t="s">
        <v>1886</v>
      </c>
      <c r="F4" s="343">
        <v>1</v>
      </c>
      <c r="G4" s="333"/>
      <c r="H4" s="333">
        <f>G4*F4</f>
        <v>0</v>
      </c>
      <c r="I4" s="333"/>
      <c r="J4" s="333">
        <f>I4*F4</f>
        <v>0</v>
      </c>
      <c r="K4" s="334"/>
    </row>
    <row r="5" spans="1:11" s="328" customFormat="1">
      <c r="A5" s="340" t="s">
        <v>1887</v>
      </c>
      <c r="B5" s="334"/>
      <c r="C5" s="337" t="s">
        <v>1888</v>
      </c>
      <c r="D5" s="331"/>
      <c r="E5" s="331" t="s">
        <v>1886</v>
      </c>
      <c r="F5" s="343">
        <v>2</v>
      </c>
      <c r="G5" s="333"/>
      <c r="H5" s="333">
        <f>G5*F5</f>
        <v>0</v>
      </c>
      <c r="I5" s="333"/>
      <c r="J5" s="333">
        <f>I5*F5</f>
        <v>0</v>
      </c>
      <c r="K5" s="334"/>
    </row>
    <row r="6" spans="1:11" s="328" customFormat="1">
      <c r="A6" s="340" t="s">
        <v>1889</v>
      </c>
      <c r="B6" s="334"/>
      <c r="C6" s="337" t="s">
        <v>1890</v>
      </c>
      <c r="D6" s="331"/>
      <c r="E6" s="331" t="s">
        <v>1886</v>
      </c>
      <c r="F6" s="343">
        <v>2</v>
      </c>
      <c r="G6" s="333"/>
      <c r="H6" s="333">
        <f>G6*F6</f>
        <v>0</v>
      </c>
      <c r="I6" s="333"/>
      <c r="J6" s="333">
        <f>I6*F6</f>
        <v>0</v>
      </c>
      <c r="K6" s="334"/>
    </row>
    <row r="7" spans="1:11" s="328" customFormat="1">
      <c r="A7" s="329"/>
      <c r="B7" s="337"/>
      <c r="C7" s="337"/>
      <c r="D7" s="342"/>
      <c r="E7" s="329"/>
      <c r="F7" s="343"/>
      <c r="G7" s="344"/>
      <c r="H7" s="333"/>
      <c r="I7" s="344"/>
      <c r="J7" s="333"/>
      <c r="K7" s="334"/>
    </row>
    <row r="8" spans="1:11" s="328" customFormat="1">
      <c r="A8" s="335" t="s">
        <v>108</v>
      </c>
      <c r="B8" s="334"/>
      <c r="C8" s="334" t="s">
        <v>1891</v>
      </c>
      <c r="D8" s="342"/>
      <c r="E8" s="335"/>
      <c r="F8" s="343"/>
      <c r="G8" s="345"/>
      <c r="H8" s="333"/>
      <c r="I8" s="344"/>
      <c r="J8" s="333"/>
      <c r="K8" s="334"/>
    </row>
    <row r="9" spans="1:11" s="328" customFormat="1">
      <c r="A9" s="329" t="s">
        <v>1892</v>
      </c>
      <c r="B9" s="337" t="s">
        <v>1764</v>
      </c>
      <c r="C9" s="337" t="s">
        <v>1893</v>
      </c>
      <c r="D9" s="342"/>
      <c r="E9" s="329" t="s">
        <v>1886</v>
      </c>
      <c r="F9" s="343">
        <v>5</v>
      </c>
      <c r="G9" s="333"/>
      <c r="H9" s="333">
        <f t="shared" ref="H9:H15" si="0">G9*F9</f>
        <v>0</v>
      </c>
      <c r="I9" s="333"/>
      <c r="J9" s="333">
        <f t="shared" ref="J9:J15" si="1">I9*F9</f>
        <v>0</v>
      </c>
      <c r="K9" s="334"/>
    </row>
    <row r="10" spans="1:11" s="328" customFormat="1">
      <c r="A10" s="329" t="s">
        <v>1894</v>
      </c>
      <c r="B10" s="337" t="s">
        <v>1895</v>
      </c>
      <c r="C10" s="337" t="s">
        <v>1896</v>
      </c>
      <c r="D10" s="342"/>
      <c r="E10" s="329" t="s">
        <v>1886</v>
      </c>
      <c r="F10" s="343">
        <v>13</v>
      </c>
      <c r="G10" s="333"/>
      <c r="H10" s="333">
        <f t="shared" si="0"/>
        <v>0</v>
      </c>
      <c r="I10" s="333"/>
      <c r="J10" s="333">
        <f t="shared" si="1"/>
        <v>0</v>
      </c>
      <c r="K10" s="334"/>
    </row>
    <row r="11" spans="1:11" s="328" customFormat="1">
      <c r="A11" s="329" t="s">
        <v>1897</v>
      </c>
      <c r="B11" s="337" t="s">
        <v>1898</v>
      </c>
      <c r="C11" s="337" t="s">
        <v>1899</v>
      </c>
      <c r="D11" s="342"/>
      <c r="E11" s="329" t="s">
        <v>1886</v>
      </c>
      <c r="F11" s="343">
        <v>20</v>
      </c>
      <c r="G11" s="333"/>
      <c r="H11" s="333">
        <f t="shared" si="0"/>
        <v>0</v>
      </c>
      <c r="I11" s="333"/>
      <c r="J11" s="333">
        <f t="shared" si="1"/>
        <v>0</v>
      </c>
      <c r="K11" s="334"/>
    </row>
    <row r="12" spans="1:11" s="328" customFormat="1">
      <c r="A12" s="329" t="s">
        <v>1900</v>
      </c>
      <c r="B12" s="337" t="s">
        <v>70</v>
      </c>
      <c r="C12" s="337" t="s">
        <v>1901</v>
      </c>
      <c r="D12" s="342"/>
      <c r="E12" s="329" t="s">
        <v>1886</v>
      </c>
      <c r="F12" s="343">
        <v>4</v>
      </c>
      <c r="G12" s="333"/>
      <c r="H12" s="333">
        <f t="shared" si="0"/>
        <v>0</v>
      </c>
      <c r="I12" s="333"/>
      <c r="J12" s="333">
        <f t="shared" si="1"/>
        <v>0</v>
      </c>
      <c r="K12" s="334"/>
    </row>
    <row r="13" spans="1:11" s="328" customFormat="1">
      <c r="A13" s="329" t="s">
        <v>1902</v>
      </c>
      <c r="B13" s="337" t="s">
        <v>1903</v>
      </c>
      <c r="C13" s="337" t="s">
        <v>1904</v>
      </c>
      <c r="D13" s="342"/>
      <c r="E13" s="329" t="s">
        <v>1886</v>
      </c>
      <c r="F13" s="343">
        <v>8</v>
      </c>
      <c r="G13" s="333"/>
      <c r="H13" s="333">
        <f t="shared" si="0"/>
        <v>0</v>
      </c>
      <c r="I13" s="333"/>
      <c r="J13" s="333">
        <f t="shared" si="1"/>
        <v>0</v>
      </c>
      <c r="K13" s="334"/>
    </row>
    <row r="14" spans="1:11" s="328" customFormat="1">
      <c r="A14" s="329" t="s">
        <v>1902</v>
      </c>
      <c r="B14" s="337" t="s">
        <v>1905</v>
      </c>
      <c r="C14" s="337" t="s">
        <v>1906</v>
      </c>
      <c r="D14" s="342"/>
      <c r="E14" s="329" t="s">
        <v>1886</v>
      </c>
      <c r="F14" s="343">
        <v>4</v>
      </c>
      <c r="G14" s="333"/>
      <c r="H14" s="333">
        <f t="shared" si="0"/>
        <v>0</v>
      </c>
      <c r="I14" s="333"/>
      <c r="J14" s="333">
        <f t="shared" si="1"/>
        <v>0</v>
      </c>
      <c r="K14" s="334"/>
    </row>
    <row r="15" spans="1:11" s="328" customFormat="1">
      <c r="A15" s="329" t="s">
        <v>1907</v>
      </c>
      <c r="B15" s="337" t="s">
        <v>1908</v>
      </c>
      <c r="C15" s="337" t="s">
        <v>1909</v>
      </c>
      <c r="D15" s="342"/>
      <c r="E15" s="329" t="s">
        <v>1886</v>
      </c>
      <c r="F15" s="343">
        <v>20</v>
      </c>
      <c r="G15" s="333"/>
      <c r="H15" s="333">
        <f t="shared" si="0"/>
        <v>0</v>
      </c>
      <c r="I15" s="333"/>
      <c r="J15" s="333">
        <f t="shared" si="1"/>
        <v>0</v>
      </c>
      <c r="K15" s="334"/>
    </row>
    <row r="16" spans="1:11" s="328" customFormat="1">
      <c r="A16" s="329"/>
      <c r="B16" s="337"/>
      <c r="C16" s="337"/>
      <c r="D16" s="342"/>
      <c r="E16" s="329"/>
      <c r="F16" s="343"/>
      <c r="G16" s="333"/>
      <c r="H16" s="333"/>
      <c r="I16" s="333"/>
      <c r="J16" s="333"/>
      <c r="K16" s="334"/>
    </row>
    <row r="17" spans="1:11" s="328" customFormat="1">
      <c r="A17" s="335" t="s">
        <v>177</v>
      </c>
      <c r="B17" s="334"/>
      <c r="C17" s="334" t="s">
        <v>1910</v>
      </c>
      <c r="D17" s="336"/>
      <c r="E17" s="329"/>
      <c r="F17" s="343"/>
      <c r="G17" s="346"/>
      <c r="H17" s="346"/>
      <c r="I17" s="346"/>
      <c r="J17" s="346"/>
      <c r="K17" s="334"/>
    </row>
    <row r="18" spans="1:11" s="328" customFormat="1">
      <c r="A18" s="329" t="s">
        <v>1911</v>
      </c>
      <c r="B18" s="337"/>
      <c r="C18" s="337" t="s">
        <v>1912</v>
      </c>
      <c r="D18" s="342"/>
      <c r="E18" s="329" t="s">
        <v>1886</v>
      </c>
      <c r="F18" s="343">
        <v>68</v>
      </c>
      <c r="G18" s="346"/>
      <c r="H18" s="333">
        <f t="shared" ref="H18:H38" si="2">G18*F18</f>
        <v>0</v>
      </c>
      <c r="I18" s="333"/>
      <c r="J18" s="333">
        <f t="shared" ref="J18:J38" si="3">I18*F18</f>
        <v>0</v>
      </c>
      <c r="K18" s="334"/>
    </row>
    <row r="19" spans="1:11" s="328" customFormat="1">
      <c r="A19" s="329" t="s">
        <v>1913</v>
      </c>
      <c r="B19" s="337"/>
      <c r="C19" s="337" t="s">
        <v>1914</v>
      </c>
      <c r="D19" s="342"/>
      <c r="E19" s="329" t="s">
        <v>1886</v>
      </c>
      <c r="F19" s="343">
        <v>1</v>
      </c>
      <c r="G19" s="346"/>
      <c r="H19" s="333">
        <f t="shared" si="2"/>
        <v>0</v>
      </c>
      <c r="I19" s="333"/>
      <c r="J19" s="333">
        <f t="shared" si="3"/>
        <v>0</v>
      </c>
      <c r="K19" s="334"/>
    </row>
    <row r="20" spans="1:11" s="328" customFormat="1">
      <c r="A20" s="329" t="s">
        <v>1915</v>
      </c>
      <c r="B20" s="337"/>
      <c r="C20" s="337" t="s">
        <v>1916</v>
      </c>
      <c r="D20" s="342"/>
      <c r="E20" s="329" t="s">
        <v>1886</v>
      </c>
      <c r="F20" s="343">
        <v>2</v>
      </c>
      <c r="G20" s="346"/>
      <c r="H20" s="333">
        <f t="shared" si="2"/>
        <v>0</v>
      </c>
      <c r="I20" s="333"/>
      <c r="J20" s="333">
        <f t="shared" si="3"/>
        <v>0</v>
      </c>
      <c r="K20" s="334"/>
    </row>
    <row r="21" spans="1:11" s="328" customFormat="1">
      <c r="A21" s="329" t="s">
        <v>1917</v>
      </c>
      <c r="B21" s="337"/>
      <c r="C21" s="337" t="s">
        <v>1918</v>
      </c>
      <c r="D21" s="342"/>
      <c r="E21" s="329" t="s">
        <v>1886</v>
      </c>
      <c r="F21" s="343">
        <v>2</v>
      </c>
      <c r="G21" s="346"/>
      <c r="H21" s="333">
        <f t="shared" si="2"/>
        <v>0</v>
      </c>
      <c r="I21" s="333"/>
      <c r="J21" s="333">
        <f t="shared" si="3"/>
        <v>0</v>
      </c>
      <c r="K21" s="334"/>
    </row>
    <row r="22" spans="1:11" s="328" customFormat="1">
      <c r="A22" s="329" t="s">
        <v>1919</v>
      </c>
      <c r="B22" s="337"/>
      <c r="C22" s="337" t="s">
        <v>1920</v>
      </c>
      <c r="D22" s="342"/>
      <c r="E22" s="329" t="s">
        <v>1886</v>
      </c>
      <c r="F22" s="343">
        <v>2</v>
      </c>
      <c r="G22" s="346"/>
      <c r="H22" s="333">
        <f t="shared" si="2"/>
        <v>0</v>
      </c>
      <c r="I22" s="333"/>
      <c r="J22" s="333">
        <f t="shared" si="3"/>
        <v>0</v>
      </c>
      <c r="K22" s="334"/>
    </row>
    <row r="23" spans="1:11" s="328" customFormat="1">
      <c r="A23" s="329" t="s">
        <v>1921</v>
      </c>
      <c r="B23" s="337"/>
      <c r="C23" s="337" t="s">
        <v>1922</v>
      </c>
      <c r="D23" s="342"/>
      <c r="E23" s="329" t="s">
        <v>1886</v>
      </c>
      <c r="F23" s="343">
        <v>13</v>
      </c>
      <c r="G23" s="346"/>
      <c r="H23" s="333">
        <f t="shared" si="2"/>
        <v>0</v>
      </c>
      <c r="I23" s="333"/>
      <c r="J23" s="333">
        <f t="shared" si="3"/>
        <v>0</v>
      </c>
      <c r="K23" s="334"/>
    </row>
    <row r="24" spans="1:11" s="328" customFormat="1">
      <c r="A24" s="329" t="s">
        <v>1923</v>
      </c>
      <c r="B24" s="337"/>
      <c r="C24" s="337" t="s">
        <v>1924</v>
      </c>
      <c r="D24" s="342"/>
      <c r="E24" s="329" t="s">
        <v>1886</v>
      </c>
      <c r="F24" s="343">
        <v>5</v>
      </c>
      <c r="G24" s="346"/>
      <c r="H24" s="333">
        <f t="shared" si="2"/>
        <v>0</v>
      </c>
      <c r="I24" s="333"/>
      <c r="J24" s="333">
        <f t="shared" si="3"/>
        <v>0</v>
      </c>
      <c r="K24" s="334"/>
    </row>
    <row r="25" spans="1:11" s="328" customFormat="1">
      <c r="A25" s="329" t="s">
        <v>1925</v>
      </c>
      <c r="B25" s="337"/>
      <c r="C25" s="337" t="s">
        <v>1926</v>
      </c>
      <c r="D25" s="342"/>
      <c r="E25" s="329" t="s">
        <v>1886</v>
      </c>
      <c r="F25" s="343">
        <v>16</v>
      </c>
      <c r="G25" s="346"/>
      <c r="H25" s="333">
        <f t="shared" si="2"/>
        <v>0</v>
      </c>
      <c r="I25" s="333"/>
      <c r="J25" s="333">
        <f t="shared" si="3"/>
        <v>0</v>
      </c>
      <c r="K25" s="334"/>
    </row>
    <row r="26" spans="1:11" s="328" customFormat="1">
      <c r="A26" s="329" t="s">
        <v>1927</v>
      </c>
      <c r="B26" s="337"/>
      <c r="C26" s="337" t="s">
        <v>1928</v>
      </c>
      <c r="D26" s="342"/>
      <c r="E26" s="329" t="s">
        <v>1886</v>
      </c>
      <c r="F26" s="343">
        <v>2</v>
      </c>
      <c r="G26" s="346"/>
      <c r="H26" s="333">
        <f t="shared" si="2"/>
        <v>0</v>
      </c>
      <c r="I26" s="333"/>
      <c r="J26" s="333">
        <f t="shared" si="3"/>
        <v>0</v>
      </c>
      <c r="K26" s="334"/>
    </row>
    <row r="27" spans="1:11" s="328" customFormat="1">
      <c r="A27" s="329" t="s">
        <v>1929</v>
      </c>
      <c r="B27" s="337"/>
      <c r="C27" s="337" t="s">
        <v>1930</v>
      </c>
      <c r="D27" s="342"/>
      <c r="E27" s="329" t="s">
        <v>1886</v>
      </c>
      <c r="F27" s="343">
        <v>2</v>
      </c>
      <c r="G27" s="346"/>
      <c r="H27" s="333">
        <f t="shared" si="2"/>
        <v>0</v>
      </c>
      <c r="I27" s="333"/>
      <c r="J27" s="333">
        <f t="shared" si="3"/>
        <v>0</v>
      </c>
      <c r="K27" s="334"/>
    </row>
    <row r="28" spans="1:11" s="347" customFormat="1">
      <c r="A28" s="329" t="s">
        <v>1931</v>
      </c>
      <c r="B28" s="337"/>
      <c r="C28" s="337" t="s">
        <v>1932</v>
      </c>
      <c r="D28" s="342"/>
      <c r="E28" s="329" t="s">
        <v>1886</v>
      </c>
      <c r="F28" s="343">
        <v>5</v>
      </c>
      <c r="G28" s="346"/>
      <c r="H28" s="333">
        <f t="shared" si="2"/>
        <v>0</v>
      </c>
      <c r="I28" s="333"/>
      <c r="J28" s="333">
        <f t="shared" si="3"/>
        <v>0</v>
      </c>
      <c r="K28" s="334"/>
    </row>
    <row r="29" spans="1:11" s="328" customFormat="1">
      <c r="A29" s="329" t="s">
        <v>1933</v>
      </c>
      <c r="B29" s="337"/>
      <c r="C29" s="337" t="s">
        <v>1934</v>
      </c>
      <c r="D29" s="342"/>
      <c r="E29" s="329" t="s">
        <v>1886</v>
      </c>
      <c r="F29" s="343">
        <v>5</v>
      </c>
      <c r="G29" s="346"/>
      <c r="H29" s="333">
        <f t="shared" si="2"/>
        <v>0</v>
      </c>
      <c r="I29" s="333"/>
      <c r="J29" s="333">
        <f t="shared" si="3"/>
        <v>0</v>
      </c>
      <c r="K29" s="334"/>
    </row>
    <row r="30" spans="1:11" s="328" customFormat="1">
      <c r="A30" s="329" t="s">
        <v>1935</v>
      </c>
      <c r="B30" s="337"/>
      <c r="C30" s="337" t="s">
        <v>1936</v>
      </c>
      <c r="D30" s="342"/>
      <c r="E30" s="329" t="s">
        <v>1886</v>
      </c>
      <c r="F30" s="343">
        <f>SUM(F18:F27)</f>
        <v>113</v>
      </c>
      <c r="G30" s="346"/>
      <c r="H30" s="333">
        <f t="shared" si="2"/>
        <v>0</v>
      </c>
      <c r="I30" s="333"/>
      <c r="J30" s="333">
        <f t="shared" si="3"/>
        <v>0</v>
      </c>
      <c r="K30" s="334"/>
    </row>
    <row r="31" spans="1:11" s="328" customFormat="1">
      <c r="A31" s="329" t="s">
        <v>1937</v>
      </c>
      <c r="B31" s="337"/>
      <c r="C31" s="337" t="s">
        <v>1938</v>
      </c>
      <c r="D31" s="342"/>
      <c r="E31" s="329" t="s">
        <v>1886</v>
      </c>
      <c r="F31" s="343">
        <v>10</v>
      </c>
      <c r="G31" s="346"/>
      <c r="H31" s="333">
        <f t="shared" si="2"/>
        <v>0</v>
      </c>
      <c r="I31" s="333"/>
      <c r="J31" s="333">
        <f t="shared" si="3"/>
        <v>0</v>
      </c>
      <c r="K31" s="334"/>
    </row>
    <row r="32" spans="1:11" s="328" customFormat="1">
      <c r="A32" s="329" t="s">
        <v>1939</v>
      </c>
      <c r="B32" s="337"/>
      <c r="C32" s="337" t="s">
        <v>1940</v>
      </c>
      <c r="D32" s="342"/>
      <c r="E32" s="329" t="s">
        <v>422</v>
      </c>
      <c r="F32" s="343">
        <v>38</v>
      </c>
      <c r="G32" s="346"/>
      <c r="H32" s="333">
        <f t="shared" si="2"/>
        <v>0</v>
      </c>
      <c r="I32" s="333"/>
      <c r="J32" s="333">
        <f t="shared" si="3"/>
        <v>0</v>
      </c>
      <c r="K32" s="334"/>
    </row>
    <row r="33" spans="1:16" s="328" customFormat="1">
      <c r="A33" s="329" t="s">
        <v>1941</v>
      </c>
      <c r="B33" s="337"/>
      <c r="C33" s="337" t="s">
        <v>1942</v>
      </c>
      <c r="D33" s="342"/>
      <c r="E33" s="329" t="s">
        <v>422</v>
      </c>
      <c r="F33" s="343">
        <v>70</v>
      </c>
      <c r="G33" s="346"/>
      <c r="H33" s="333">
        <f t="shared" si="2"/>
        <v>0</v>
      </c>
      <c r="I33" s="333"/>
      <c r="J33" s="333">
        <f t="shared" si="3"/>
        <v>0</v>
      </c>
      <c r="K33" s="334"/>
    </row>
    <row r="34" spans="1:16" s="328" customFormat="1">
      <c r="A34" s="329" t="s">
        <v>1943</v>
      </c>
      <c r="B34" s="337"/>
      <c r="C34" s="337" t="s">
        <v>1944</v>
      </c>
      <c r="D34" s="342"/>
      <c r="E34" s="329" t="s">
        <v>1886</v>
      </c>
      <c r="F34" s="343">
        <v>1</v>
      </c>
      <c r="G34" s="346"/>
      <c r="H34" s="333">
        <f t="shared" si="2"/>
        <v>0</v>
      </c>
      <c r="I34" s="333"/>
      <c r="J34" s="333">
        <f t="shared" si="3"/>
        <v>0</v>
      </c>
      <c r="K34" s="334"/>
    </row>
    <row r="35" spans="1:16" s="328" customFormat="1" ht="12.75">
      <c r="A35" s="329" t="s">
        <v>1945</v>
      </c>
      <c r="B35" s="337"/>
      <c r="C35" s="337" t="s">
        <v>1946</v>
      </c>
      <c r="D35" s="342"/>
      <c r="E35" s="329" t="s">
        <v>1886</v>
      </c>
      <c r="F35" s="343">
        <v>250</v>
      </c>
      <c r="G35" s="346"/>
      <c r="H35" s="333">
        <f t="shared" si="2"/>
        <v>0</v>
      </c>
      <c r="I35" s="333"/>
      <c r="J35" s="333">
        <f t="shared" si="3"/>
        <v>0</v>
      </c>
      <c r="K35" s="348"/>
    </row>
    <row r="36" spans="1:16" s="328" customFormat="1" ht="12.75">
      <c r="A36" s="329" t="s">
        <v>1947</v>
      </c>
      <c r="B36" s="337"/>
      <c r="C36" s="337" t="s">
        <v>1948</v>
      </c>
      <c r="D36" s="342"/>
      <c r="E36" s="329" t="s">
        <v>1886</v>
      </c>
      <c r="F36" s="343">
        <v>240</v>
      </c>
      <c r="G36" s="346"/>
      <c r="H36" s="333">
        <f t="shared" si="2"/>
        <v>0</v>
      </c>
      <c r="I36" s="333"/>
      <c r="J36" s="333">
        <f t="shared" si="3"/>
        <v>0</v>
      </c>
      <c r="K36" s="348"/>
    </row>
    <row r="37" spans="1:16" s="328" customFormat="1">
      <c r="A37" s="329" t="s">
        <v>1949</v>
      </c>
      <c r="B37" s="337"/>
      <c r="C37" s="337" t="s">
        <v>1950</v>
      </c>
      <c r="D37" s="342"/>
      <c r="E37" s="329" t="s">
        <v>1886</v>
      </c>
      <c r="F37" s="343">
        <v>16</v>
      </c>
      <c r="G37" s="346"/>
      <c r="H37" s="333">
        <f t="shared" si="2"/>
        <v>0</v>
      </c>
      <c r="I37" s="333"/>
      <c r="J37" s="333">
        <f t="shared" si="3"/>
        <v>0</v>
      </c>
      <c r="K37" s="334"/>
    </row>
    <row r="38" spans="1:16" s="328" customFormat="1">
      <c r="A38" s="329" t="s">
        <v>1951</v>
      </c>
      <c r="B38" s="337"/>
      <c r="C38" s="337" t="s">
        <v>1952</v>
      </c>
      <c r="D38" s="342"/>
      <c r="E38" s="329" t="s">
        <v>1642</v>
      </c>
      <c r="F38" s="343">
        <v>100</v>
      </c>
      <c r="G38" s="346"/>
      <c r="H38" s="333">
        <f t="shared" si="2"/>
        <v>0</v>
      </c>
      <c r="I38" s="333"/>
      <c r="J38" s="333">
        <f t="shared" si="3"/>
        <v>0</v>
      </c>
      <c r="K38" s="334"/>
    </row>
    <row r="39" spans="1:16" s="328" customFormat="1">
      <c r="A39" s="329"/>
      <c r="B39" s="334"/>
      <c r="C39" s="337"/>
      <c r="D39" s="342"/>
      <c r="E39" s="329"/>
      <c r="F39" s="343"/>
      <c r="G39" s="345"/>
      <c r="H39" s="333"/>
      <c r="I39" s="344"/>
      <c r="J39" s="333"/>
      <c r="K39" s="334"/>
    </row>
    <row r="40" spans="1:16" s="328" customFormat="1">
      <c r="A40" s="335" t="s">
        <v>169</v>
      </c>
      <c r="B40" s="334"/>
      <c r="C40" s="334" t="s">
        <v>1953</v>
      </c>
      <c r="D40" s="342"/>
      <c r="E40" s="329"/>
      <c r="F40" s="343"/>
      <c r="G40" s="346"/>
      <c r="H40" s="346"/>
      <c r="I40" s="346"/>
      <c r="J40" s="346"/>
      <c r="K40" s="334"/>
    </row>
    <row r="41" spans="1:16" s="328" customFormat="1">
      <c r="A41" s="329" t="s">
        <v>1954</v>
      </c>
      <c r="B41" s="337"/>
      <c r="C41" s="337" t="s">
        <v>1955</v>
      </c>
      <c r="D41" s="342"/>
      <c r="E41" s="329" t="s">
        <v>422</v>
      </c>
      <c r="F41" s="343">
        <v>75</v>
      </c>
      <c r="G41" s="333"/>
      <c r="H41" s="333">
        <f t="shared" ref="H41:H50" si="4">G41*F41</f>
        <v>0</v>
      </c>
      <c r="I41" s="333"/>
      <c r="J41" s="333">
        <f t="shared" ref="J41:J50" si="5">I41*F41</f>
        <v>0</v>
      </c>
      <c r="K41" s="334"/>
      <c r="L41" s="349"/>
    </row>
    <row r="42" spans="1:16" s="328" customFormat="1">
      <c r="A42" s="329" t="s">
        <v>1956</v>
      </c>
      <c r="B42" s="337"/>
      <c r="C42" s="337" t="s">
        <v>1957</v>
      </c>
      <c r="D42" s="342"/>
      <c r="E42" s="329" t="s">
        <v>422</v>
      </c>
      <c r="F42" s="343">
        <v>16</v>
      </c>
      <c r="G42" s="333"/>
      <c r="H42" s="333">
        <f t="shared" si="4"/>
        <v>0</v>
      </c>
      <c r="I42" s="333"/>
      <c r="J42" s="333">
        <f t="shared" si="5"/>
        <v>0</v>
      </c>
      <c r="K42" s="334"/>
      <c r="L42" s="349"/>
      <c r="M42" s="350"/>
      <c r="N42" s="349"/>
      <c r="O42" s="349"/>
      <c r="P42" s="349"/>
    </row>
    <row r="43" spans="1:16" s="328" customFormat="1">
      <c r="A43" s="329" t="s">
        <v>1956</v>
      </c>
      <c r="B43" s="337"/>
      <c r="C43" s="337" t="s">
        <v>1958</v>
      </c>
      <c r="D43" s="342"/>
      <c r="E43" s="329" t="s">
        <v>422</v>
      </c>
      <c r="F43" s="343">
        <v>34</v>
      </c>
      <c r="G43" s="333"/>
      <c r="H43" s="333">
        <f t="shared" si="4"/>
        <v>0</v>
      </c>
      <c r="I43" s="333"/>
      <c r="J43" s="333">
        <f t="shared" si="5"/>
        <v>0</v>
      </c>
      <c r="K43" s="334"/>
      <c r="L43" s="349"/>
    </row>
    <row r="44" spans="1:16" s="328" customFormat="1">
      <c r="A44" s="329" t="s">
        <v>1959</v>
      </c>
      <c r="B44" s="337"/>
      <c r="C44" s="337" t="s">
        <v>1960</v>
      </c>
      <c r="D44" s="342"/>
      <c r="E44" s="329" t="s">
        <v>422</v>
      </c>
      <c r="F44" s="343">
        <v>20</v>
      </c>
      <c r="G44" s="333"/>
      <c r="H44" s="333">
        <f t="shared" si="4"/>
        <v>0</v>
      </c>
      <c r="I44" s="333"/>
      <c r="J44" s="333">
        <f t="shared" si="5"/>
        <v>0</v>
      </c>
      <c r="K44" s="334"/>
      <c r="L44" s="349"/>
    </row>
    <row r="45" spans="1:16" s="328" customFormat="1">
      <c r="A45" s="329" t="s">
        <v>1961</v>
      </c>
      <c r="B45" s="337"/>
      <c r="C45" s="337" t="s">
        <v>1962</v>
      </c>
      <c r="D45" s="342"/>
      <c r="E45" s="329" t="s">
        <v>422</v>
      </c>
      <c r="F45" s="343">
        <v>190</v>
      </c>
      <c r="G45" s="333"/>
      <c r="H45" s="333">
        <f t="shared" si="4"/>
        <v>0</v>
      </c>
      <c r="I45" s="333"/>
      <c r="J45" s="333">
        <f t="shared" si="5"/>
        <v>0</v>
      </c>
      <c r="K45" s="334"/>
      <c r="L45" s="349"/>
    </row>
    <row r="46" spans="1:16" s="328" customFormat="1">
      <c r="A46" s="329" t="s">
        <v>1963</v>
      </c>
      <c r="B46" s="337"/>
      <c r="C46" s="337" t="s">
        <v>1964</v>
      </c>
      <c r="D46" s="342"/>
      <c r="E46" s="329" t="s">
        <v>422</v>
      </c>
      <c r="F46" s="343">
        <v>140</v>
      </c>
      <c r="G46" s="333"/>
      <c r="H46" s="333">
        <f t="shared" si="4"/>
        <v>0</v>
      </c>
      <c r="I46" s="333"/>
      <c r="J46" s="333">
        <f t="shared" si="5"/>
        <v>0</v>
      </c>
      <c r="K46" s="334"/>
      <c r="L46" s="349"/>
    </row>
    <row r="47" spans="1:16" s="328" customFormat="1">
      <c r="A47" s="329" t="s">
        <v>1963</v>
      </c>
      <c r="B47" s="337"/>
      <c r="C47" s="337" t="s">
        <v>1965</v>
      </c>
      <c r="D47" s="342"/>
      <c r="E47" s="329" t="s">
        <v>422</v>
      </c>
      <c r="F47" s="343">
        <v>950</v>
      </c>
      <c r="G47" s="333"/>
      <c r="H47" s="333">
        <f t="shared" si="4"/>
        <v>0</v>
      </c>
      <c r="I47" s="333"/>
      <c r="J47" s="333">
        <f t="shared" si="5"/>
        <v>0</v>
      </c>
      <c r="K47" s="334"/>
      <c r="L47" s="349"/>
    </row>
    <row r="48" spans="1:16" s="328" customFormat="1">
      <c r="A48" s="329" t="s">
        <v>1966</v>
      </c>
      <c r="B48" s="337"/>
      <c r="C48" s="337" t="s">
        <v>1967</v>
      </c>
      <c r="D48" s="342"/>
      <c r="E48" s="329" t="s">
        <v>422</v>
      </c>
      <c r="F48" s="343">
        <v>1230</v>
      </c>
      <c r="G48" s="333"/>
      <c r="H48" s="333">
        <f t="shared" si="4"/>
        <v>0</v>
      </c>
      <c r="I48" s="333"/>
      <c r="J48" s="333">
        <f t="shared" si="5"/>
        <v>0</v>
      </c>
      <c r="K48" s="334"/>
      <c r="L48" s="349"/>
    </row>
    <row r="49" spans="1:12" s="328" customFormat="1" ht="12.75">
      <c r="A49" s="329" t="s">
        <v>1968</v>
      </c>
      <c r="B49" s="337"/>
      <c r="C49" s="337" t="s">
        <v>1969</v>
      </c>
      <c r="D49" s="342"/>
      <c r="E49" s="329" t="s">
        <v>422</v>
      </c>
      <c r="F49" s="343">
        <v>56</v>
      </c>
      <c r="G49" s="333"/>
      <c r="H49" s="333">
        <f t="shared" si="4"/>
        <v>0</v>
      </c>
      <c r="I49" s="333"/>
      <c r="J49" s="333">
        <f t="shared" si="5"/>
        <v>0</v>
      </c>
      <c r="K49" s="348"/>
      <c r="L49" s="349"/>
    </row>
    <row r="50" spans="1:12" s="328" customFormat="1">
      <c r="A50" s="329"/>
      <c r="B50" s="337"/>
      <c r="C50" s="337" t="s">
        <v>1970</v>
      </c>
      <c r="D50" s="342"/>
      <c r="E50" s="329" t="s">
        <v>422</v>
      </c>
      <c r="F50" s="343">
        <v>30</v>
      </c>
      <c r="G50" s="333"/>
      <c r="H50" s="333">
        <f t="shared" si="4"/>
        <v>0</v>
      </c>
      <c r="I50" s="333"/>
      <c r="J50" s="333">
        <f t="shared" si="5"/>
        <v>0</v>
      </c>
      <c r="K50" s="334"/>
      <c r="L50" s="349"/>
    </row>
    <row r="51" spans="1:12" s="328" customFormat="1" ht="12.75">
      <c r="A51" s="348"/>
      <c r="B51" s="348"/>
      <c r="C51" s="348"/>
      <c r="D51" s="348"/>
      <c r="E51" s="351"/>
      <c r="F51" s="351"/>
      <c r="G51" s="348"/>
      <c r="H51" s="348"/>
      <c r="I51" s="348"/>
      <c r="J51" s="348"/>
      <c r="K51" s="334"/>
      <c r="L51" s="349"/>
    </row>
    <row r="52" spans="1:12" s="328" customFormat="1">
      <c r="A52" s="335" t="s">
        <v>189</v>
      </c>
      <c r="B52" s="334"/>
      <c r="C52" s="334" t="s">
        <v>1971</v>
      </c>
      <c r="D52" s="336"/>
      <c r="E52" s="335"/>
      <c r="F52" s="352"/>
      <c r="G52" s="339"/>
      <c r="H52" s="339"/>
      <c r="I52" s="339"/>
      <c r="J52" s="339"/>
      <c r="K52" s="334"/>
      <c r="L52" s="349"/>
    </row>
    <row r="53" spans="1:12" s="328" customFormat="1">
      <c r="A53" s="329" t="s">
        <v>1972</v>
      </c>
      <c r="B53" s="337"/>
      <c r="C53" s="337" t="s">
        <v>1973</v>
      </c>
      <c r="D53" s="342"/>
      <c r="E53" s="329" t="s">
        <v>422</v>
      </c>
      <c r="F53" s="343">
        <v>270</v>
      </c>
      <c r="G53" s="333"/>
      <c r="H53" s="333">
        <f t="shared" ref="H53:H59" si="6">G53*F53</f>
        <v>0</v>
      </c>
      <c r="I53" s="333"/>
      <c r="J53" s="333">
        <f t="shared" ref="J53:J59" si="7">I53*F53</f>
        <v>0</v>
      </c>
      <c r="K53" s="334"/>
      <c r="L53" s="349"/>
    </row>
    <row r="54" spans="1:12" s="328" customFormat="1">
      <c r="A54" s="329" t="s">
        <v>1974</v>
      </c>
      <c r="B54" s="337"/>
      <c r="C54" s="337" t="s">
        <v>1975</v>
      </c>
      <c r="D54" s="342"/>
      <c r="E54" s="329" t="s">
        <v>422</v>
      </c>
      <c r="F54" s="343">
        <v>40</v>
      </c>
      <c r="G54" s="333"/>
      <c r="H54" s="333">
        <f t="shared" si="6"/>
        <v>0</v>
      </c>
      <c r="I54" s="333"/>
      <c r="J54" s="333">
        <f t="shared" si="7"/>
        <v>0</v>
      </c>
      <c r="K54" s="334"/>
      <c r="L54" s="349"/>
    </row>
    <row r="55" spans="1:12" s="328" customFormat="1">
      <c r="A55" s="329" t="s">
        <v>1976</v>
      </c>
      <c r="B55" s="337"/>
      <c r="C55" s="337" t="s">
        <v>1977</v>
      </c>
      <c r="D55" s="342"/>
      <c r="E55" s="329" t="s">
        <v>1886</v>
      </c>
      <c r="F55" s="343">
        <v>8</v>
      </c>
      <c r="G55" s="333"/>
      <c r="H55" s="333">
        <f t="shared" si="6"/>
        <v>0</v>
      </c>
      <c r="I55" s="333"/>
      <c r="J55" s="333">
        <f t="shared" si="7"/>
        <v>0</v>
      </c>
      <c r="K55" s="334"/>
      <c r="L55" s="349"/>
    </row>
    <row r="56" spans="1:12" s="328" customFormat="1">
      <c r="A56" s="329" t="s">
        <v>1978</v>
      </c>
      <c r="B56" s="337"/>
      <c r="C56" s="337" t="s">
        <v>1979</v>
      </c>
      <c r="D56" s="342"/>
      <c r="E56" s="329" t="s">
        <v>1886</v>
      </c>
      <c r="F56" s="343">
        <v>8</v>
      </c>
      <c r="G56" s="333"/>
      <c r="H56" s="333">
        <f t="shared" si="6"/>
        <v>0</v>
      </c>
      <c r="I56" s="333"/>
      <c r="J56" s="333">
        <f t="shared" si="7"/>
        <v>0</v>
      </c>
      <c r="K56" s="334"/>
      <c r="L56" s="349"/>
    </row>
    <row r="57" spans="1:12" s="328" customFormat="1">
      <c r="A57" s="329" t="s">
        <v>1980</v>
      </c>
      <c r="B57" s="337"/>
      <c r="C57" s="337" t="s">
        <v>1981</v>
      </c>
      <c r="D57" s="342"/>
      <c r="E57" s="329" t="s">
        <v>1886</v>
      </c>
      <c r="F57" s="343">
        <v>94</v>
      </c>
      <c r="G57" s="333"/>
      <c r="H57" s="333">
        <f t="shared" si="6"/>
        <v>0</v>
      </c>
      <c r="I57" s="333"/>
      <c r="J57" s="333">
        <f t="shared" si="7"/>
        <v>0</v>
      </c>
      <c r="K57" s="334"/>
      <c r="L57" s="349"/>
    </row>
    <row r="58" spans="1:12" s="328" customFormat="1">
      <c r="A58" s="329" t="s">
        <v>1982</v>
      </c>
      <c r="B58" s="337"/>
      <c r="C58" s="337" t="s">
        <v>1983</v>
      </c>
      <c r="D58" s="342"/>
      <c r="E58" s="329" t="s">
        <v>422</v>
      </c>
      <c r="F58" s="343">
        <v>130</v>
      </c>
      <c r="G58" s="333"/>
      <c r="H58" s="333">
        <f t="shared" si="6"/>
        <v>0</v>
      </c>
      <c r="I58" s="333"/>
      <c r="J58" s="333">
        <f t="shared" si="7"/>
        <v>0</v>
      </c>
      <c r="K58" s="334"/>
      <c r="L58" s="349"/>
    </row>
    <row r="59" spans="1:12" s="328" customFormat="1">
      <c r="A59" s="329" t="s">
        <v>1984</v>
      </c>
      <c r="B59" s="337"/>
      <c r="C59" s="337" t="s">
        <v>1985</v>
      </c>
      <c r="D59" s="342"/>
      <c r="E59" s="329" t="s">
        <v>1886</v>
      </c>
      <c r="F59" s="343">
        <v>170</v>
      </c>
      <c r="G59" s="333"/>
      <c r="H59" s="333">
        <f t="shared" si="6"/>
        <v>0</v>
      </c>
      <c r="I59" s="333"/>
      <c r="J59" s="333">
        <f t="shared" si="7"/>
        <v>0</v>
      </c>
      <c r="K59" s="334"/>
      <c r="L59" s="349"/>
    </row>
    <row r="60" spans="1:12" s="328" customFormat="1">
      <c r="A60" s="329"/>
      <c r="B60" s="337"/>
      <c r="C60" s="337"/>
      <c r="D60" s="342"/>
      <c r="E60" s="329"/>
      <c r="F60" s="343"/>
      <c r="G60" s="333"/>
      <c r="H60" s="333"/>
      <c r="I60" s="333"/>
      <c r="J60" s="333"/>
      <c r="K60" s="334"/>
      <c r="L60" s="349"/>
    </row>
    <row r="61" spans="1:12" s="328" customFormat="1">
      <c r="A61" s="335" t="s">
        <v>193</v>
      </c>
      <c r="B61" s="334"/>
      <c r="C61" s="334" t="s">
        <v>1986</v>
      </c>
      <c r="D61" s="342"/>
      <c r="E61" s="329"/>
      <c r="F61" s="353"/>
      <c r="G61" s="333"/>
      <c r="H61" s="333"/>
      <c r="I61" s="333"/>
      <c r="J61" s="333"/>
      <c r="K61" s="334"/>
    </row>
    <row r="62" spans="1:12" s="328" customFormat="1">
      <c r="A62" s="329" t="s">
        <v>1987</v>
      </c>
      <c r="B62" s="337"/>
      <c r="C62" s="337" t="s">
        <v>1988</v>
      </c>
      <c r="D62" s="342"/>
      <c r="E62" s="329" t="s">
        <v>1886</v>
      </c>
      <c r="F62" s="353">
        <v>56</v>
      </c>
      <c r="G62" s="333"/>
      <c r="H62" s="333">
        <f>G62*F62</f>
        <v>0</v>
      </c>
      <c r="I62" s="333"/>
      <c r="J62" s="333"/>
      <c r="K62" s="334"/>
    </row>
    <row r="63" spans="1:12" s="328" customFormat="1">
      <c r="A63" s="329" t="s">
        <v>1989</v>
      </c>
      <c r="B63" s="337"/>
      <c r="C63" s="337" t="s">
        <v>1990</v>
      </c>
      <c r="D63" s="342"/>
      <c r="E63" s="329" t="s">
        <v>1886</v>
      </c>
      <c r="F63" s="353">
        <v>18</v>
      </c>
      <c r="G63" s="333"/>
      <c r="H63" s="333">
        <f>G63*F63</f>
        <v>0</v>
      </c>
      <c r="I63" s="333"/>
      <c r="J63" s="333"/>
      <c r="K63" s="334"/>
    </row>
    <row r="64" spans="1:12" s="328" customFormat="1">
      <c r="A64" s="329"/>
      <c r="B64" s="337"/>
      <c r="C64" s="337"/>
      <c r="D64" s="342"/>
      <c r="E64" s="329"/>
      <c r="F64" s="353"/>
      <c r="G64" s="333"/>
      <c r="H64" s="333"/>
      <c r="I64" s="333"/>
      <c r="J64" s="333"/>
      <c r="K64" s="334"/>
    </row>
    <row r="65" spans="1:16" s="328" customFormat="1">
      <c r="A65" s="335" t="s">
        <v>198</v>
      </c>
      <c r="B65" s="334"/>
      <c r="C65" s="334" t="s">
        <v>1991</v>
      </c>
      <c r="D65" s="342"/>
      <c r="E65" s="329"/>
      <c r="F65" s="353"/>
      <c r="G65" s="333"/>
      <c r="H65" s="333"/>
      <c r="I65" s="333"/>
      <c r="J65" s="333"/>
      <c r="K65" s="334"/>
    </row>
    <row r="66" spans="1:16" s="328" customFormat="1">
      <c r="A66" s="329" t="s">
        <v>1992</v>
      </c>
      <c r="B66" s="337"/>
      <c r="C66" s="337" t="s">
        <v>1993</v>
      </c>
      <c r="D66" s="342"/>
      <c r="E66" s="329" t="s">
        <v>1886</v>
      </c>
      <c r="F66" s="353">
        <v>1</v>
      </c>
      <c r="G66" s="333"/>
      <c r="H66" s="333"/>
      <c r="I66" s="333"/>
      <c r="J66" s="333">
        <f>I66*F66</f>
        <v>0</v>
      </c>
      <c r="K66" s="334"/>
    </row>
    <row r="67" spans="1:16" s="328" customFormat="1">
      <c r="A67" s="329" t="s">
        <v>1994</v>
      </c>
      <c r="B67" s="337"/>
      <c r="C67" s="337" t="s">
        <v>1995</v>
      </c>
      <c r="D67" s="342"/>
      <c r="E67" s="329" t="s">
        <v>1886</v>
      </c>
      <c r="F67" s="353">
        <v>1</v>
      </c>
      <c r="G67" s="333"/>
      <c r="H67" s="333"/>
      <c r="I67" s="333"/>
      <c r="J67" s="333">
        <f>I67*F67</f>
        <v>0</v>
      </c>
      <c r="K67" s="334"/>
      <c r="L67" s="349"/>
    </row>
    <row r="68" spans="1:16" s="328" customFormat="1">
      <c r="A68" s="329" t="s">
        <v>1996</v>
      </c>
      <c r="B68" s="337"/>
      <c r="C68" s="337" t="s">
        <v>1997</v>
      </c>
      <c r="D68" s="342"/>
      <c r="E68" s="329" t="s">
        <v>1998</v>
      </c>
      <c r="F68" s="353">
        <v>560</v>
      </c>
      <c r="G68" s="333"/>
      <c r="H68" s="333"/>
      <c r="I68" s="333"/>
      <c r="J68" s="333">
        <v>0</v>
      </c>
      <c r="K68" s="334"/>
    </row>
    <row r="69" spans="1:16" s="328" customFormat="1">
      <c r="A69" s="329" t="s">
        <v>1999</v>
      </c>
      <c r="B69" s="337"/>
      <c r="C69" s="337" t="s">
        <v>2000</v>
      </c>
      <c r="D69" s="342"/>
      <c r="E69" s="329" t="s">
        <v>1462</v>
      </c>
      <c r="F69" s="353">
        <v>24</v>
      </c>
      <c r="G69" s="333"/>
      <c r="H69" s="333">
        <f>G69*F69</f>
        <v>0</v>
      </c>
      <c r="I69" s="333"/>
      <c r="J69" s="333"/>
      <c r="K69" s="334"/>
    </row>
    <row r="70" spans="1:16" s="356" customFormat="1">
      <c r="A70" s="329"/>
      <c r="B70" s="337"/>
      <c r="C70" s="337"/>
      <c r="D70" s="342"/>
      <c r="E70" s="329"/>
      <c r="F70" s="353"/>
      <c r="G70" s="333"/>
      <c r="H70" s="333"/>
      <c r="I70" s="333"/>
      <c r="J70" s="333"/>
      <c r="K70" s="334"/>
      <c r="L70" s="354"/>
      <c r="M70" s="355"/>
      <c r="N70" s="354"/>
      <c r="O70" s="354"/>
      <c r="P70" s="354"/>
    </row>
    <row r="71" spans="1:16" s="356" customFormat="1">
      <c r="A71" s="335" t="s">
        <v>202</v>
      </c>
      <c r="B71" s="334"/>
      <c r="C71" s="334" t="s">
        <v>2001</v>
      </c>
      <c r="D71" s="342"/>
      <c r="E71" s="329"/>
      <c r="F71" s="353"/>
      <c r="G71" s="333"/>
      <c r="H71" s="333"/>
      <c r="I71" s="333"/>
      <c r="J71" s="333"/>
      <c r="K71" s="334"/>
      <c r="L71" s="354"/>
      <c r="M71" s="355"/>
      <c r="N71" s="354"/>
      <c r="O71" s="354"/>
      <c r="P71" s="354"/>
    </row>
    <row r="72" spans="1:16" s="356" customFormat="1">
      <c r="A72" s="329" t="s">
        <v>2002</v>
      </c>
      <c r="B72" s="337"/>
      <c r="C72" s="337" t="s">
        <v>2003</v>
      </c>
      <c r="D72" s="342"/>
      <c r="E72" s="329" t="s">
        <v>422</v>
      </c>
      <c r="F72" s="353">
        <v>70</v>
      </c>
      <c r="G72" s="333"/>
      <c r="H72" s="333">
        <f>G72*F72</f>
        <v>0</v>
      </c>
      <c r="I72" s="333"/>
      <c r="J72" s="333"/>
      <c r="K72" s="334"/>
      <c r="L72" s="354"/>
      <c r="M72" s="355"/>
      <c r="N72" s="354"/>
      <c r="O72" s="354"/>
      <c r="P72" s="354"/>
    </row>
    <row r="73" spans="1:16" s="356" customFormat="1">
      <c r="A73" s="329" t="s">
        <v>2004</v>
      </c>
      <c r="B73" s="337"/>
      <c r="C73" s="337" t="s">
        <v>2005</v>
      </c>
      <c r="D73" s="342"/>
      <c r="E73" s="329" t="s">
        <v>422</v>
      </c>
      <c r="F73" s="353">
        <v>70</v>
      </c>
      <c r="G73" s="333"/>
      <c r="H73" s="333">
        <f>G73*F73</f>
        <v>0</v>
      </c>
      <c r="I73" s="333"/>
      <c r="J73" s="333"/>
      <c r="K73" s="334"/>
      <c r="L73" s="354"/>
      <c r="M73" s="355"/>
      <c r="N73" s="354"/>
      <c r="O73" s="354"/>
      <c r="P73" s="354"/>
    </row>
    <row r="74" spans="1:16">
      <c r="A74" s="329" t="s">
        <v>2006</v>
      </c>
      <c r="B74" s="337"/>
      <c r="C74" s="337" t="s">
        <v>2007</v>
      </c>
      <c r="D74" s="342"/>
      <c r="E74" s="329" t="s">
        <v>1886</v>
      </c>
      <c r="F74" s="353">
        <v>1</v>
      </c>
      <c r="G74" s="333"/>
      <c r="H74" s="333">
        <f>G74*F74</f>
        <v>0</v>
      </c>
      <c r="I74" s="333"/>
      <c r="J74" s="333"/>
      <c r="K74" s="334"/>
    </row>
    <row r="75" spans="1:16">
      <c r="A75" s="329"/>
      <c r="B75" s="337"/>
      <c r="C75" s="337"/>
      <c r="D75" s="342"/>
      <c r="E75" s="329"/>
      <c r="F75" s="353"/>
      <c r="G75" s="333"/>
      <c r="H75" s="333"/>
      <c r="I75" s="333"/>
      <c r="J75" s="333"/>
      <c r="K75" s="334"/>
    </row>
    <row r="76" spans="1:16">
      <c r="A76" s="335" t="s">
        <v>207</v>
      </c>
      <c r="B76" s="334"/>
      <c r="C76" s="334" t="s">
        <v>2008</v>
      </c>
      <c r="D76" s="342"/>
      <c r="E76" s="329"/>
      <c r="F76" s="343"/>
      <c r="G76" s="346"/>
      <c r="H76" s="346"/>
      <c r="I76" s="346"/>
      <c r="J76" s="346"/>
      <c r="K76" s="334"/>
    </row>
    <row r="77" spans="1:16">
      <c r="A77" s="329" t="s">
        <v>2009</v>
      </c>
      <c r="B77" s="337"/>
      <c r="C77" s="337" t="s">
        <v>2010</v>
      </c>
      <c r="D77" s="342"/>
      <c r="E77" s="329" t="s">
        <v>1462</v>
      </c>
      <c r="F77" s="343">
        <v>4</v>
      </c>
      <c r="G77" s="346"/>
      <c r="H77" s="333">
        <f>G77*F77</f>
        <v>0</v>
      </c>
      <c r="I77" s="333"/>
      <c r="J77" s="333"/>
      <c r="K77" s="334"/>
    </row>
    <row r="78" spans="1:16">
      <c r="A78" s="329" t="s">
        <v>2011</v>
      </c>
      <c r="B78" s="337"/>
      <c r="C78" s="337" t="s">
        <v>2012</v>
      </c>
      <c r="D78" s="342"/>
      <c r="E78" s="329" t="s">
        <v>1462</v>
      </c>
      <c r="F78" s="343">
        <v>3</v>
      </c>
      <c r="G78" s="346"/>
      <c r="H78" s="333">
        <f>G78*F78</f>
        <v>0</v>
      </c>
      <c r="I78" s="333"/>
      <c r="J78" s="333"/>
      <c r="K78" s="334"/>
    </row>
    <row r="79" spans="1:16">
      <c r="A79" s="329" t="s">
        <v>2013</v>
      </c>
      <c r="B79" s="337"/>
      <c r="C79" s="337" t="s">
        <v>2014</v>
      </c>
      <c r="D79" s="342"/>
      <c r="E79" s="329" t="s">
        <v>1462</v>
      </c>
      <c r="F79" s="343">
        <v>5</v>
      </c>
      <c r="G79" s="346"/>
      <c r="H79" s="333">
        <f>G79*F79</f>
        <v>0</v>
      </c>
      <c r="I79" s="333"/>
      <c r="J79" s="333"/>
      <c r="K79" s="334"/>
    </row>
    <row r="80" spans="1:16">
      <c r="A80" s="329" t="s">
        <v>2015</v>
      </c>
      <c r="B80" s="337"/>
      <c r="C80" s="337" t="s">
        <v>2016</v>
      </c>
      <c r="D80" s="342"/>
      <c r="E80" s="329" t="s">
        <v>1462</v>
      </c>
      <c r="F80" s="343">
        <v>4</v>
      </c>
      <c r="G80" s="346"/>
      <c r="H80" s="333">
        <f>G80*F80</f>
        <v>0</v>
      </c>
      <c r="I80" s="333"/>
      <c r="J80" s="333"/>
      <c r="K80" s="334"/>
    </row>
    <row r="81" spans="1:11">
      <c r="A81" s="329" t="s">
        <v>2017</v>
      </c>
      <c r="B81" s="337"/>
      <c r="C81" s="337" t="s">
        <v>2018</v>
      </c>
      <c r="D81" s="342"/>
      <c r="E81" s="329" t="s">
        <v>1462</v>
      </c>
      <c r="F81" s="343">
        <v>26</v>
      </c>
      <c r="G81" s="346"/>
      <c r="H81" s="333">
        <f>G81*F81</f>
        <v>0</v>
      </c>
      <c r="I81" s="333"/>
      <c r="J81" s="333"/>
      <c r="K81" s="334"/>
    </row>
    <row r="82" spans="1:11" ht="12.75">
      <c r="A82" s="358"/>
      <c r="B82" s="358"/>
      <c r="C82" s="358"/>
      <c r="D82" s="358"/>
      <c r="E82" s="359"/>
      <c r="F82" s="359"/>
      <c r="G82" s="358"/>
      <c r="H82" s="358"/>
      <c r="I82" s="358"/>
      <c r="J82" s="358"/>
      <c r="K82" s="358"/>
    </row>
    <row r="83" spans="1:11">
      <c r="A83" s="335" t="s">
        <v>214</v>
      </c>
      <c r="B83" s="334"/>
      <c r="C83" s="334" t="s">
        <v>2019</v>
      </c>
      <c r="D83" s="342"/>
      <c r="E83" s="329"/>
      <c r="F83" s="343"/>
      <c r="G83" s="346"/>
      <c r="H83" s="346"/>
      <c r="I83" s="346"/>
      <c r="J83" s="346"/>
      <c r="K83" s="334"/>
    </row>
    <row r="84" spans="1:11">
      <c r="A84" s="329" t="s">
        <v>2020</v>
      </c>
      <c r="B84" s="337"/>
      <c r="C84" s="337" t="s">
        <v>2021</v>
      </c>
      <c r="D84" s="342"/>
      <c r="E84" s="329" t="s">
        <v>1462</v>
      </c>
      <c r="F84" s="343">
        <v>85</v>
      </c>
      <c r="G84" s="346"/>
      <c r="H84" s="333">
        <f>G84*F84</f>
        <v>0</v>
      </c>
      <c r="I84" s="333"/>
      <c r="J84" s="333"/>
      <c r="K84" s="334"/>
    </row>
    <row r="85" spans="1:11" ht="12.75">
      <c r="A85" s="358"/>
      <c r="B85" s="358"/>
      <c r="C85" s="358"/>
      <c r="D85" s="358"/>
      <c r="E85" s="359"/>
      <c r="F85" s="358"/>
      <c r="G85" s="358"/>
      <c r="H85" s="358"/>
      <c r="I85" s="358"/>
      <c r="J85" s="358"/>
      <c r="K85" s="358"/>
    </row>
    <row r="86" spans="1:11" ht="12.75">
      <c r="A86" s="358"/>
      <c r="B86" s="358"/>
      <c r="C86" s="358"/>
      <c r="D86" s="358"/>
      <c r="E86" s="359"/>
      <c r="F86" s="358"/>
      <c r="G86" s="358"/>
      <c r="H86" s="358"/>
      <c r="I86" s="358"/>
      <c r="J86" s="358"/>
      <c r="K86" s="358"/>
    </row>
    <row r="87" spans="1:11">
      <c r="A87" s="329"/>
      <c r="B87" s="337"/>
      <c r="C87" s="337"/>
      <c r="D87" s="342"/>
      <c r="E87" s="329"/>
      <c r="F87" s="344"/>
      <c r="G87" s="346"/>
      <c r="H87" s="346"/>
      <c r="I87" s="346"/>
      <c r="J87" s="346"/>
      <c r="K87" s="334"/>
    </row>
    <row r="88" spans="1:11">
      <c r="A88" s="329"/>
      <c r="B88" s="337"/>
      <c r="C88" s="337"/>
      <c r="D88" s="342"/>
      <c r="E88" s="329"/>
      <c r="F88" s="344"/>
      <c r="G88" s="346"/>
      <c r="H88" s="346"/>
      <c r="I88" s="346"/>
      <c r="J88" s="346"/>
      <c r="K88" s="334"/>
    </row>
    <row r="89" spans="1:11">
      <c r="A89" s="335"/>
      <c r="B89" s="334"/>
      <c r="C89" s="334" t="s">
        <v>1880</v>
      </c>
      <c r="D89" s="336"/>
      <c r="E89" s="335"/>
      <c r="F89" s="338"/>
      <c r="G89" s="339"/>
      <c r="H89" s="339">
        <f>SUM(H4:H84)</f>
        <v>0</v>
      </c>
      <c r="I89" s="339"/>
      <c r="J89" s="339"/>
      <c r="K89" s="360"/>
    </row>
    <row r="90" spans="1:11">
      <c r="A90" s="335"/>
      <c r="B90" s="334"/>
      <c r="C90" s="334" t="s">
        <v>1882</v>
      </c>
      <c r="D90" s="336"/>
      <c r="E90" s="335"/>
      <c r="F90" s="338"/>
      <c r="G90" s="339"/>
      <c r="H90" s="339"/>
      <c r="I90" s="339"/>
      <c r="J90" s="339">
        <f>SUM(J3:J84)</f>
        <v>0</v>
      </c>
      <c r="K90" s="360"/>
    </row>
    <row r="91" spans="1:11">
      <c r="A91" s="361"/>
      <c r="B91" s="362"/>
      <c r="C91" s="362"/>
      <c r="D91" s="363"/>
      <c r="E91" s="363"/>
      <c r="F91" s="364"/>
      <c r="G91" s="365"/>
      <c r="H91" s="365"/>
      <c r="I91" s="365"/>
      <c r="J91" s="365"/>
      <c r="K91" s="360"/>
    </row>
    <row r="92" spans="1:11">
      <c r="A92" s="361"/>
      <c r="B92" s="362"/>
      <c r="C92" s="362" t="s">
        <v>2022</v>
      </c>
      <c r="D92" s="363"/>
      <c r="E92" s="363"/>
      <c r="F92" s="364"/>
      <c r="G92" s="365"/>
      <c r="H92" s="365"/>
      <c r="I92" s="631">
        <f>H89+J90</f>
        <v>0</v>
      </c>
      <c r="J92" s="365"/>
      <c r="K92" s="360"/>
    </row>
    <row r="93" spans="1:11">
      <c r="A93" s="361"/>
      <c r="B93" s="362"/>
      <c r="C93" s="362"/>
      <c r="D93" s="363"/>
      <c r="E93" s="363"/>
      <c r="F93" s="364"/>
      <c r="G93" s="365"/>
      <c r="H93" s="365"/>
      <c r="I93" s="365"/>
      <c r="J93" s="365"/>
      <c r="K93" s="360"/>
    </row>
    <row r="94" spans="1:11" ht="12.75">
      <c r="A94" s="358"/>
      <c r="B94" s="358"/>
      <c r="C94" s="358"/>
      <c r="D94" s="358"/>
      <c r="E94" s="358"/>
      <c r="F94" s="358"/>
      <c r="G94" s="358"/>
      <c r="H94" s="358"/>
      <c r="I94" s="358"/>
      <c r="J94" s="358"/>
      <c r="K94" s="358"/>
    </row>
    <row r="95" spans="1:11" ht="12.75">
      <c r="A95" s="358"/>
      <c r="B95" s="358"/>
      <c r="C95" s="358"/>
      <c r="D95" s="358"/>
      <c r="E95" s="358"/>
      <c r="F95" s="358"/>
      <c r="G95" s="358"/>
      <c r="H95" s="358"/>
      <c r="I95" s="358"/>
      <c r="J95" s="358"/>
      <c r="K95" s="358"/>
    </row>
    <row r="96" spans="1:11" ht="12.75">
      <c r="A96" s="358"/>
      <c r="B96" s="358"/>
      <c r="C96" s="358"/>
      <c r="D96" s="358"/>
      <c r="E96" s="358"/>
      <c r="F96" s="358"/>
      <c r="G96" s="358"/>
      <c r="H96" s="358"/>
      <c r="I96" s="358"/>
      <c r="J96" s="358"/>
      <c r="K96" s="358"/>
    </row>
    <row r="97" spans="1:11" ht="12.75">
      <c r="A97" s="358"/>
      <c r="B97" s="358"/>
      <c r="C97" s="358"/>
      <c r="D97" s="358"/>
      <c r="E97" s="358"/>
      <c r="F97" s="358"/>
      <c r="G97" s="358"/>
      <c r="H97" s="358"/>
      <c r="I97" s="358"/>
      <c r="J97" s="358"/>
      <c r="K97" s="358"/>
    </row>
    <row r="98" spans="1:11" ht="12.75">
      <c r="A98" s="358"/>
      <c r="B98" s="358"/>
      <c r="C98" s="358"/>
      <c r="D98" s="358"/>
      <c r="E98" s="358"/>
      <c r="F98" s="358"/>
      <c r="G98" s="358"/>
      <c r="H98" s="358"/>
      <c r="I98" s="358"/>
      <c r="J98" s="358"/>
      <c r="K98" s="358"/>
    </row>
    <row r="99" spans="1:11">
      <c r="A99" s="357"/>
      <c r="C99" s="366"/>
      <c r="D99" s="366"/>
      <c r="E99" s="367"/>
      <c r="F99" s="357"/>
      <c r="G99" s="357"/>
      <c r="H99" s="357"/>
      <c r="I99" s="357"/>
      <c r="J99" s="357"/>
    </row>
    <row r="100" spans="1:11">
      <c r="A100" s="357"/>
      <c r="C100" s="366"/>
      <c r="D100" s="366"/>
      <c r="E100" s="367"/>
      <c r="F100" s="357"/>
      <c r="G100" s="357"/>
      <c r="H100" s="357"/>
      <c r="I100" s="357"/>
      <c r="J100" s="357"/>
    </row>
    <row r="101" spans="1:11">
      <c r="A101" s="357"/>
      <c r="C101" s="366"/>
      <c r="D101" s="366"/>
      <c r="E101" s="367"/>
      <c r="F101" s="357"/>
      <c r="G101" s="357"/>
      <c r="H101" s="357"/>
      <c r="I101" s="357"/>
      <c r="J101" s="357"/>
    </row>
    <row r="102" spans="1:11">
      <c r="A102" s="357"/>
      <c r="C102" s="366"/>
      <c r="D102" s="366"/>
      <c r="E102" s="367"/>
      <c r="F102" s="357"/>
      <c r="G102" s="357"/>
      <c r="H102" s="357"/>
      <c r="I102" s="357"/>
      <c r="J102" s="357"/>
    </row>
    <row r="103" spans="1:11">
      <c r="A103" s="357"/>
      <c r="C103" s="366"/>
      <c r="D103" s="366"/>
      <c r="E103" s="367"/>
      <c r="F103" s="357"/>
      <c r="G103" s="357"/>
      <c r="H103" s="357"/>
      <c r="I103" s="357"/>
      <c r="J103" s="357"/>
    </row>
    <row r="104" spans="1:11">
      <c r="A104" s="357"/>
      <c r="D104" s="357"/>
      <c r="E104" s="357"/>
      <c r="F104" s="357"/>
      <c r="G104" s="357"/>
      <c r="H104" s="357"/>
      <c r="I104" s="357"/>
      <c r="J104" s="357"/>
    </row>
    <row r="105" spans="1:11">
      <c r="A105" s="357"/>
      <c r="C105" s="366"/>
      <c r="D105" s="366"/>
      <c r="E105" s="367"/>
      <c r="F105" s="357"/>
      <c r="G105" s="357"/>
      <c r="H105" s="357"/>
      <c r="I105" s="357"/>
      <c r="J105" s="357"/>
    </row>
    <row r="106" spans="1:11">
      <c r="A106" s="357"/>
      <c r="D106" s="357"/>
      <c r="E106" s="357"/>
      <c r="F106" s="357"/>
      <c r="G106" s="357"/>
      <c r="H106" s="357"/>
      <c r="I106" s="357"/>
      <c r="J106" s="357"/>
    </row>
    <row r="107" spans="1:11">
      <c r="A107" s="357"/>
      <c r="C107" s="366"/>
      <c r="D107" s="366"/>
      <c r="E107" s="367"/>
      <c r="F107" s="357"/>
      <c r="G107" s="357"/>
      <c r="H107" s="357"/>
      <c r="I107" s="357"/>
      <c r="J107" s="357"/>
    </row>
    <row r="108" spans="1:11">
      <c r="A108" s="357"/>
      <c r="C108" s="366"/>
      <c r="D108" s="366"/>
      <c r="E108" s="367"/>
      <c r="F108" s="357"/>
      <c r="G108" s="357"/>
      <c r="H108" s="357"/>
      <c r="I108" s="357"/>
      <c r="J108" s="357"/>
    </row>
    <row r="109" spans="1:11">
      <c r="A109" s="357"/>
      <c r="C109" s="366"/>
      <c r="D109" s="366"/>
      <c r="E109" s="367"/>
      <c r="F109" s="357"/>
      <c r="G109" s="357"/>
      <c r="H109" s="357"/>
      <c r="I109" s="357"/>
      <c r="J109" s="357"/>
    </row>
    <row r="110" spans="1:11">
      <c r="A110" s="357"/>
      <c r="C110" s="366"/>
      <c r="D110" s="366"/>
      <c r="E110" s="367"/>
      <c r="F110" s="357"/>
      <c r="G110" s="357"/>
      <c r="H110" s="357"/>
      <c r="I110" s="357"/>
      <c r="J110" s="357"/>
    </row>
    <row r="111" spans="1:11">
      <c r="A111" s="357"/>
      <c r="D111" s="357"/>
      <c r="E111" s="357"/>
      <c r="F111" s="357"/>
      <c r="G111" s="357"/>
      <c r="H111" s="357"/>
      <c r="I111" s="357"/>
      <c r="J111" s="357"/>
    </row>
    <row r="112" spans="1:11">
      <c r="A112" s="357"/>
      <c r="C112" s="366"/>
      <c r="D112" s="366"/>
      <c r="E112" s="367"/>
      <c r="F112" s="357"/>
      <c r="G112" s="357"/>
      <c r="H112" s="357"/>
      <c r="I112" s="357"/>
      <c r="J112" s="357"/>
    </row>
    <row r="113" spans="1:10">
      <c r="A113" s="357"/>
      <c r="C113" s="366"/>
      <c r="D113" s="366"/>
      <c r="E113" s="367"/>
      <c r="F113" s="357"/>
      <c r="G113" s="357"/>
      <c r="H113" s="357"/>
      <c r="I113" s="357"/>
      <c r="J113" s="357"/>
    </row>
    <row r="114" spans="1:10">
      <c r="A114" s="357"/>
      <c r="C114" s="366"/>
      <c r="D114" s="366"/>
      <c r="E114" s="367"/>
      <c r="F114" s="357"/>
      <c r="G114" s="357"/>
      <c r="H114" s="357"/>
      <c r="I114" s="357"/>
      <c r="J114" s="357"/>
    </row>
    <row r="115" spans="1:10">
      <c r="A115" s="357"/>
      <c r="D115" s="357"/>
      <c r="E115" s="357"/>
      <c r="F115" s="357"/>
      <c r="G115" s="357"/>
      <c r="H115" s="357"/>
      <c r="I115" s="357"/>
      <c r="J115" s="357"/>
    </row>
    <row r="116" spans="1:10">
      <c r="A116" s="357"/>
      <c r="D116" s="357"/>
      <c r="E116" s="357"/>
      <c r="F116" s="357"/>
      <c r="G116" s="357"/>
      <c r="H116" s="357"/>
      <c r="I116" s="357"/>
      <c r="J116" s="357"/>
    </row>
    <row r="117" spans="1:10">
      <c r="A117" s="357"/>
      <c r="D117" s="357"/>
      <c r="E117" s="357"/>
      <c r="F117" s="357"/>
      <c r="G117" s="357"/>
      <c r="H117" s="357"/>
      <c r="I117" s="357"/>
      <c r="J117" s="357"/>
    </row>
    <row r="118" spans="1:10">
      <c r="A118" s="357"/>
      <c r="C118" s="366"/>
      <c r="D118" s="366"/>
      <c r="E118" s="367"/>
      <c r="F118" s="357"/>
      <c r="G118" s="357"/>
      <c r="H118" s="357"/>
      <c r="I118" s="357"/>
      <c r="J118" s="357"/>
    </row>
    <row r="119" spans="1:10">
      <c r="A119" s="357"/>
      <c r="C119" s="366"/>
      <c r="D119" s="366"/>
      <c r="E119" s="367"/>
      <c r="F119" s="357"/>
      <c r="G119" s="357"/>
      <c r="H119" s="357"/>
      <c r="I119" s="357"/>
      <c r="J119" s="357"/>
    </row>
    <row r="120" spans="1:10">
      <c r="A120" s="357"/>
      <c r="C120" s="366"/>
      <c r="D120" s="366"/>
      <c r="E120" s="367"/>
      <c r="F120" s="357"/>
      <c r="G120" s="357"/>
      <c r="H120" s="357"/>
      <c r="I120" s="357"/>
      <c r="J120" s="357"/>
    </row>
    <row r="121" spans="1:10">
      <c r="A121" s="357"/>
      <c r="C121" s="366"/>
      <c r="D121" s="366"/>
      <c r="E121" s="367"/>
      <c r="F121" s="357"/>
      <c r="G121" s="357"/>
      <c r="H121" s="357"/>
      <c r="I121" s="357"/>
      <c r="J121" s="357"/>
    </row>
    <row r="122" spans="1:10">
      <c r="A122" s="357"/>
      <c r="C122" s="366"/>
      <c r="D122" s="366"/>
      <c r="E122" s="367"/>
      <c r="F122" s="357"/>
      <c r="G122" s="357"/>
      <c r="H122" s="357"/>
      <c r="I122" s="357"/>
      <c r="J122" s="357"/>
    </row>
    <row r="123" spans="1:10">
      <c r="A123" s="357"/>
      <c r="D123" s="357"/>
      <c r="E123" s="357"/>
      <c r="F123" s="357"/>
      <c r="G123" s="357"/>
      <c r="H123" s="357"/>
      <c r="I123" s="357"/>
      <c r="J123" s="357"/>
    </row>
    <row r="124" spans="1:10">
      <c r="A124" s="357"/>
      <c r="D124" s="357"/>
      <c r="E124" s="357"/>
      <c r="F124" s="357"/>
      <c r="G124" s="357"/>
      <c r="H124" s="357"/>
      <c r="I124" s="357"/>
      <c r="J124" s="357"/>
    </row>
    <row r="125" spans="1:10">
      <c r="A125" s="357"/>
      <c r="D125" s="357"/>
      <c r="E125" s="357"/>
      <c r="F125" s="357"/>
      <c r="G125" s="357"/>
      <c r="H125" s="357"/>
      <c r="I125" s="357"/>
      <c r="J125" s="357"/>
    </row>
    <row r="126" spans="1:10">
      <c r="A126" s="357"/>
      <c r="D126" s="366"/>
      <c r="E126" s="367"/>
      <c r="F126" s="357"/>
      <c r="G126" s="357"/>
      <c r="H126" s="357"/>
      <c r="I126" s="357"/>
      <c r="J126" s="357"/>
    </row>
    <row r="127" spans="1:10">
      <c r="A127" s="357"/>
      <c r="D127" s="366"/>
      <c r="E127" s="367"/>
      <c r="F127" s="357"/>
      <c r="G127" s="357"/>
      <c r="H127" s="357"/>
      <c r="I127" s="357"/>
      <c r="J127" s="357"/>
    </row>
    <row r="128" spans="1:10">
      <c r="A128" s="357"/>
      <c r="D128" s="366"/>
      <c r="E128" s="367"/>
      <c r="F128" s="357"/>
      <c r="G128" s="357"/>
      <c r="H128" s="357"/>
      <c r="I128" s="357"/>
      <c r="J128" s="357"/>
    </row>
    <row r="129" spans="1:10">
      <c r="A129" s="357"/>
      <c r="D129" s="357"/>
      <c r="E129" s="357"/>
      <c r="F129" s="357"/>
      <c r="G129" s="357"/>
      <c r="H129" s="357"/>
      <c r="I129" s="357"/>
      <c r="J129" s="357"/>
    </row>
    <row r="130" spans="1:10">
      <c r="A130" s="357"/>
      <c r="C130" s="366"/>
      <c r="E130" s="367"/>
      <c r="F130" s="357"/>
      <c r="G130" s="357"/>
      <c r="H130" s="357"/>
      <c r="I130" s="357"/>
      <c r="J130" s="357"/>
    </row>
    <row r="131" spans="1:10">
      <c r="A131" s="357"/>
      <c r="C131" s="366"/>
      <c r="E131" s="367"/>
      <c r="F131" s="357"/>
      <c r="G131" s="357"/>
      <c r="H131" s="357"/>
      <c r="I131" s="357"/>
      <c r="J131" s="357"/>
    </row>
    <row r="132" spans="1:10">
      <c r="A132" s="357"/>
      <c r="C132" s="366"/>
      <c r="E132" s="367"/>
      <c r="F132" s="357"/>
      <c r="G132" s="357"/>
      <c r="H132" s="357"/>
      <c r="I132" s="357"/>
      <c r="J132" s="357"/>
    </row>
    <row r="133" spans="1:10">
      <c r="A133" s="357"/>
      <c r="C133" s="366"/>
      <c r="D133" s="366"/>
      <c r="E133" s="367"/>
      <c r="F133" s="357"/>
      <c r="G133" s="357"/>
      <c r="H133" s="357"/>
      <c r="I133" s="357"/>
      <c r="J133" s="357"/>
    </row>
    <row r="134" spans="1:10">
      <c r="A134" s="357"/>
      <c r="C134" s="366"/>
      <c r="D134" s="366"/>
      <c r="E134" s="367"/>
      <c r="F134" s="357"/>
      <c r="G134" s="357"/>
      <c r="H134" s="357"/>
      <c r="I134" s="357"/>
      <c r="J134" s="357"/>
    </row>
    <row r="135" spans="1:10">
      <c r="A135" s="357"/>
      <c r="C135" s="366"/>
      <c r="D135" s="366"/>
      <c r="E135" s="367"/>
      <c r="F135" s="357"/>
      <c r="G135" s="357"/>
      <c r="H135" s="357"/>
      <c r="I135" s="357"/>
      <c r="J135" s="357"/>
    </row>
    <row r="136" spans="1:10">
      <c r="A136" s="357"/>
      <c r="C136" s="366"/>
      <c r="D136" s="366"/>
      <c r="E136" s="367"/>
      <c r="F136" s="357"/>
      <c r="G136" s="357"/>
      <c r="H136" s="357"/>
      <c r="I136" s="357"/>
      <c r="J136" s="357"/>
    </row>
    <row r="137" spans="1:10">
      <c r="A137" s="357"/>
      <c r="C137" s="366"/>
      <c r="D137" s="366"/>
      <c r="E137" s="367"/>
      <c r="F137" s="357"/>
      <c r="G137" s="357"/>
      <c r="H137" s="357"/>
      <c r="I137" s="357"/>
      <c r="J137" s="357"/>
    </row>
    <row r="138" spans="1:10">
      <c r="A138" s="357"/>
      <c r="C138" s="366"/>
      <c r="D138" s="366"/>
      <c r="E138" s="367"/>
      <c r="F138" s="357"/>
      <c r="G138" s="357"/>
      <c r="H138" s="357"/>
      <c r="I138" s="357"/>
      <c r="J138" s="357"/>
    </row>
    <row r="139" spans="1:10">
      <c r="A139" s="357"/>
      <c r="C139" s="366"/>
      <c r="D139" s="366"/>
      <c r="E139" s="367"/>
      <c r="F139" s="357"/>
      <c r="G139" s="357"/>
      <c r="H139" s="357"/>
      <c r="I139" s="357"/>
      <c r="J139" s="357"/>
    </row>
    <row r="140" spans="1:10">
      <c r="A140" s="357"/>
      <c r="C140" s="366"/>
      <c r="D140" s="366"/>
      <c r="E140" s="367"/>
      <c r="F140" s="357"/>
      <c r="G140" s="357"/>
      <c r="H140" s="357"/>
      <c r="I140" s="357"/>
      <c r="J140" s="357"/>
    </row>
    <row r="141" spans="1:10">
      <c r="A141" s="357"/>
      <c r="C141" s="366"/>
      <c r="D141" s="366"/>
      <c r="E141" s="367"/>
      <c r="F141" s="357"/>
      <c r="G141" s="357"/>
      <c r="H141" s="357"/>
      <c r="I141" s="357"/>
      <c r="J141" s="357"/>
    </row>
    <row r="142" spans="1:10">
      <c r="A142" s="357"/>
      <c r="C142" s="366"/>
      <c r="D142" s="366"/>
      <c r="E142" s="367"/>
      <c r="F142" s="357"/>
      <c r="G142" s="357"/>
      <c r="H142" s="357"/>
      <c r="I142" s="357"/>
      <c r="J142" s="357"/>
    </row>
    <row r="143" spans="1:10">
      <c r="A143" s="357"/>
      <c r="C143" s="366"/>
      <c r="D143" s="366"/>
      <c r="E143" s="367"/>
      <c r="F143" s="357"/>
      <c r="G143" s="357"/>
      <c r="H143" s="357"/>
      <c r="I143" s="357"/>
      <c r="J143" s="357"/>
    </row>
    <row r="144" spans="1:10">
      <c r="A144" s="357"/>
      <c r="C144" s="366"/>
      <c r="D144" s="366"/>
      <c r="E144" s="367"/>
      <c r="F144" s="357"/>
      <c r="G144" s="357"/>
      <c r="H144" s="357"/>
      <c r="I144" s="357"/>
      <c r="J144" s="357"/>
    </row>
    <row r="145" spans="1:10">
      <c r="A145" s="357"/>
      <c r="C145" s="366"/>
      <c r="D145" s="366"/>
      <c r="E145" s="367"/>
      <c r="F145" s="357"/>
      <c r="G145" s="357"/>
      <c r="H145" s="357"/>
      <c r="I145" s="357"/>
      <c r="J145" s="357"/>
    </row>
    <row r="146" spans="1:10">
      <c r="A146" s="357"/>
      <c r="D146" s="357"/>
      <c r="E146" s="357"/>
      <c r="F146" s="357"/>
      <c r="G146" s="357"/>
      <c r="H146" s="357"/>
      <c r="I146" s="357"/>
      <c r="J146" s="357"/>
    </row>
    <row r="147" spans="1:10">
      <c r="A147" s="357"/>
      <c r="D147" s="357"/>
      <c r="E147" s="357"/>
      <c r="F147" s="357"/>
      <c r="G147" s="357"/>
      <c r="H147" s="357"/>
      <c r="I147" s="357"/>
      <c r="J147" s="357"/>
    </row>
    <row r="148" spans="1:10">
      <c r="A148" s="357"/>
      <c r="D148" s="357"/>
      <c r="E148" s="357"/>
      <c r="F148" s="357"/>
      <c r="G148" s="357"/>
      <c r="H148" s="357"/>
      <c r="I148" s="357"/>
      <c r="J148" s="357"/>
    </row>
    <row r="149" spans="1:10">
      <c r="A149" s="357"/>
      <c r="C149" s="366"/>
      <c r="D149" s="366"/>
      <c r="E149" s="367"/>
      <c r="F149" s="357"/>
      <c r="G149" s="357"/>
      <c r="H149" s="357"/>
      <c r="I149" s="357"/>
      <c r="J149" s="357"/>
    </row>
    <row r="150" spans="1:10">
      <c r="A150" s="357"/>
      <c r="C150" s="366"/>
      <c r="D150" s="366"/>
      <c r="E150" s="367"/>
      <c r="F150" s="357"/>
      <c r="G150" s="357"/>
      <c r="H150" s="357"/>
      <c r="I150" s="357"/>
      <c r="J150" s="357"/>
    </row>
    <row r="151" spans="1:10">
      <c r="A151" s="357"/>
      <c r="C151" s="366"/>
      <c r="D151" s="366"/>
      <c r="E151" s="367"/>
      <c r="F151" s="357"/>
      <c r="G151" s="357"/>
      <c r="H151" s="357"/>
      <c r="I151" s="357"/>
      <c r="J151" s="357"/>
    </row>
  </sheetData>
  <sheetProtection selectLockedCells="1" selectUnlockedCells="1"/>
  <pageMargins left="0.62986111111111109" right="0.43333333333333335" top="1.0236111111111112" bottom="0.70902777777777781" header="0.43333333333333335" footer="0.39374999999999999"/>
  <pageSetup paperSize="9" scale="80" firstPageNumber="2" orientation="landscape" useFirstPageNumber="1" horizontalDpi="300" verticalDpi="300"/>
  <headerFooter alignWithMargins="0">
    <oddHeader>&amp;L&amp;"Arial CE,Tučné"Čtařlístek-Centrum pro osoby se zdravotním postižením p.o 
Domy pro sociální účely Ostrava k.u Hrušov 
 D1.4 Silnoproudá elektroinstalace a bleskosvod&amp;R&amp;"Arial CE,Tučné"ROZPOČET</oddHeader>
    <oddFooter>&amp;L&amp;"Arial CE,Tučné"15-03-2016&amp;C&amp;"Arial CE,Tučné"&amp;P/4&amp;R&amp;"Arial CE,Tučné" E-10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>
  <sheetPr>
    <pageSetUpPr fitToPage="1"/>
  </sheetPr>
  <dimension ref="A1:BR80"/>
  <sheetViews>
    <sheetView showGridLines="0" workbookViewId="0">
      <pane ySplit="1" topLeftCell="A60" activePane="bottomLeft" state="frozen"/>
      <selection pane="bottomLeft" activeCell="I80" sqref="I80"/>
    </sheetView>
  </sheetViews>
  <sheetFormatPr defaultRowHeight="13.5"/>
  <cols>
    <col min="1" max="1" width="8.33203125" customWidth="1"/>
    <col min="2" max="2" width="1.6640625" customWidth="1"/>
    <col min="3" max="3" width="4.1640625" customWidth="1"/>
    <col min="4" max="4" width="4.33203125" customWidth="1"/>
    <col min="5" max="5" width="17.1640625" customWidth="1"/>
    <col min="6" max="6" width="75" customWidth="1"/>
    <col min="7" max="7" width="8.6640625" customWidth="1"/>
    <col min="8" max="8" width="11.1640625" customWidth="1"/>
    <col min="9" max="9" width="12.6640625" style="96" customWidth="1"/>
    <col min="10" max="10" width="23.5" customWidth="1"/>
    <col min="11" max="11" width="15.5" customWidth="1"/>
    <col min="13" max="18" width="9.33203125" hidden="1"/>
    <col min="19" max="19" width="8.1640625" hidden="1" customWidth="1"/>
    <col min="20" max="20" width="29.6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1" spans="1:70" ht="21.75" customHeight="1">
      <c r="A1" s="20"/>
      <c r="B1" s="97"/>
      <c r="C1" s="97"/>
      <c r="D1" s="98" t="s">
        <v>1</v>
      </c>
      <c r="E1" s="97"/>
      <c r="F1" s="99" t="s">
        <v>101</v>
      </c>
      <c r="G1" s="671" t="s">
        <v>102</v>
      </c>
      <c r="H1" s="671"/>
      <c r="I1" s="100"/>
      <c r="J1" s="99" t="s">
        <v>103</v>
      </c>
      <c r="K1" s="98" t="s">
        <v>104</v>
      </c>
      <c r="L1" s="99" t="s">
        <v>105</v>
      </c>
      <c r="M1" s="99"/>
      <c r="N1" s="99"/>
      <c r="O1" s="99"/>
      <c r="P1" s="99"/>
      <c r="Q1" s="99"/>
      <c r="R1" s="99"/>
      <c r="S1" s="99"/>
      <c r="T1" s="99"/>
      <c r="U1" s="19"/>
      <c r="V1" s="19"/>
      <c r="W1" s="20"/>
      <c r="X1" s="20"/>
      <c r="Y1" s="20"/>
      <c r="Z1" s="20"/>
      <c r="AA1" s="20"/>
      <c r="AB1" s="20"/>
      <c r="AC1" s="20"/>
      <c r="AD1" s="20"/>
      <c r="AE1" s="20"/>
      <c r="AF1" s="20"/>
      <c r="AG1" s="20"/>
      <c r="AH1" s="20"/>
      <c r="AI1" s="20"/>
      <c r="AJ1" s="20"/>
      <c r="AK1" s="20"/>
      <c r="AL1" s="20"/>
      <c r="AM1" s="20"/>
      <c r="AN1" s="20"/>
      <c r="AO1" s="20"/>
      <c r="AP1" s="20"/>
      <c r="AQ1" s="20"/>
      <c r="AR1" s="20"/>
      <c r="AS1" s="20"/>
      <c r="AT1" s="20"/>
      <c r="AU1" s="20"/>
      <c r="AV1" s="20"/>
      <c r="AW1" s="20"/>
      <c r="AX1" s="20"/>
      <c r="AY1" s="20"/>
      <c r="AZ1" s="20"/>
      <c r="BA1" s="20"/>
      <c r="BB1" s="20"/>
      <c r="BC1" s="20"/>
      <c r="BD1" s="20"/>
      <c r="BE1" s="20"/>
      <c r="BF1" s="20"/>
      <c r="BG1" s="20"/>
      <c r="BH1" s="20"/>
      <c r="BI1" s="20"/>
      <c r="BJ1" s="20"/>
      <c r="BK1" s="20"/>
      <c r="BL1" s="20"/>
      <c r="BM1" s="20"/>
      <c r="BN1" s="20"/>
      <c r="BO1" s="20"/>
      <c r="BP1" s="20"/>
      <c r="BQ1" s="20"/>
      <c r="BR1" s="20"/>
    </row>
    <row r="2" spans="1:70" ht="36.950000000000003" customHeight="1">
      <c r="L2" s="666" t="s">
        <v>8</v>
      </c>
      <c r="M2" s="667"/>
      <c r="N2" s="667"/>
      <c r="O2" s="667"/>
      <c r="P2" s="667"/>
      <c r="Q2" s="667"/>
      <c r="R2" s="667"/>
      <c r="S2" s="667"/>
      <c r="T2" s="667"/>
      <c r="U2" s="667"/>
      <c r="V2" s="667"/>
      <c r="AT2" s="23" t="s">
        <v>93</v>
      </c>
      <c r="AZ2" s="101" t="s">
        <v>106</v>
      </c>
      <c r="BA2" s="101" t="s">
        <v>106</v>
      </c>
      <c r="BB2" s="101" t="s">
        <v>5</v>
      </c>
      <c r="BC2" s="101" t="s">
        <v>107</v>
      </c>
      <c r="BD2" s="101" t="s">
        <v>108</v>
      </c>
    </row>
    <row r="3" spans="1:70" ht="6.95" customHeight="1">
      <c r="B3" s="24"/>
      <c r="C3" s="25"/>
      <c r="D3" s="25"/>
      <c r="E3" s="25"/>
      <c r="F3" s="25"/>
      <c r="G3" s="25"/>
      <c r="H3" s="25"/>
      <c r="I3" s="102"/>
      <c r="J3" s="25"/>
      <c r="K3" s="26"/>
      <c r="AT3" s="23" t="s">
        <v>76</v>
      </c>
      <c r="AZ3" s="101" t="s">
        <v>109</v>
      </c>
      <c r="BA3" s="101" t="s">
        <v>110</v>
      </c>
      <c r="BB3" s="101" t="s">
        <v>5</v>
      </c>
      <c r="BC3" s="101" t="s">
        <v>111</v>
      </c>
      <c r="BD3" s="101" t="s">
        <v>108</v>
      </c>
    </row>
    <row r="4" spans="1:70" ht="36.950000000000003" customHeight="1">
      <c r="B4" s="27"/>
      <c r="C4" s="28"/>
      <c r="D4" s="29" t="s">
        <v>112</v>
      </c>
      <c r="E4" s="28"/>
      <c r="F4" s="28"/>
      <c r="G4" s="28"/>
      <c r="H4" s="28"/>
      <c r="I4" s="103"/>
      <c r="J4" s="28"/>
      <c r="K4" s="30"/>
      <c r="M4" s="31" t="s">
        <v>13</v>
      </c>
      <c r="AT4" s="23" t="s">
        <v>6</v>
      </c>
      <c r="AZ4" s="101" t="s">
        <v>113</v>
      </c>
      <c r="BA4" s="101" t="s">
        <v>113</v>
      </c>
      <c r="BB4" s="101" t="s">
        <v>5</v>
      </c>
      <c r="BC4" s="101" t="s">
        <v>114</v>
      </c>
      <c r="BD4" s="101" t="s">
        <v>108</v>
      </c>
    </row>
    <row r="5" spans="1:70" ht="6.95" customHeight="1">
      <c r="B5" s="27"/>
      <c r="C5" s="28"/>
      <c r="D5" s="28"/>
      <c r="E5" s="28"/>
      <c r="F5" s="28"/>
      <c r="G5" s="28"/>
      <c r="H5" s="28"/>
      <c r="I5" s="103"/>
      <c r="J5" s="28"/>
      <c r="K5" s="30"/>
    </row>
    <row r="6" spans="1:70" ht="15">
      <c r="B6" s="27"/>
      <c r="C6" s="28"/>
      <c r="D6" s="36" t="s">
        <v>19</v>
      </c>
      <c r="E6" s="28"/>
      <c r="F6" s="28"/>
      <c r="G6" s="28"/>
      <c r="H6" s="28"/>
      <c r="I6" s="103"/>
      <c r="J6" s="28"/>
      <c r="K6" s="30"/>
    </row>
    <row r="7" spans="1:70" ht="22.5" customHeight="1">
      <c r="B7" s="27"/>
      <c r="C7" s="28"/>
      <c r="D7" s="28"/>
      <c r="E7" s="676" t="str">
        <f>'Rekapitulace stavby'!K6</f>
        <v>Dům pro sociální účely, ul. Vývozní - Sodná, Hrušov</v>
      </c>
      <c r="F7" s="677"/>
      <c r="G7" s="677"/>
      <c r="H7" s="677"/>
      <c r="I7" s="103"/>
      <c r="J7" s="28"/>
      <c r="K7" s="30"/>
    </row>
    <row r="8" spans="1:70" s="1" customFormat="1" ht="15">
      <c r="B8" s="39"/>
      <c r="C8" s="40"/>
      <c r="D8" s="36" t="s">
        <v>1167</v>
      </c>
      <c r="E8" s="40"/>
      <c r="F8" s="40"/>
      <c r="G8" s="40"/>
      <c r="H8" s="40"/>
      <c r="I8" s="104"/>
      <c r="J8" s="40"/>
      <c r="K8" s="43"/>
    </row>
    <row r="9" spans="1:70" s="1" customFormat="1" ht="36.950000000000003" customHeight="1">
      <c r="B9" s="39"/>
      <c r="C9" s="40"/>
      <c r="D9" s="40"/>
      <c r="E9" s="672" t="s">
        <v>1617</v>
      </c>
      <c r="F9" s="673"/>
      <c r="G9" s="673"/>
      <c r="H9" s="673"/>
      <c r="I9" s="104"/>
      <c r="J9" s="40"/>
      <c r="K9" s="43"/>
    </row>
    <row r="10" spans="1:70" s="1" customFormat="1">
      <c r="B10" s="39"/>
      <c r="C10" s="40"/>
      <c r="D10" s="40"/>
      <c r="E10" s="40"/>
      <c r="F10" s="40"/>
      <c r="G10" s="40"/>
      <c r="H10" s="40"/>
      <c r="I10" s="104"/>
      <c r="J10" s="40"/>
      <c r="K10" s="43"/>
    </row>
    <row r="11" spans="1:70" s="1" customFormat="1" ht="14.45" customHeight="1">
      <c r="B11" s="39"/>
      <c r="C11" s="40"/>
      <c r="D11" s="36" t="s">
        <v>21</v>
      </c>
      <c r="E11" s="40"/>
      <c r="F11" s="34" t="s">
        <v>5</v>
      </c>
      <c r="G11" s="40"/>
      <c r="H11" s="40"/>
      <c r="I11" s="105" t="s">
        <v>22</v>
      </c>
      <c r="J11" s="34" t="s">
        <v>5</v>
      </c>
      <c r="K11" s="43"/>
    </row>
    <row r="12" spans="1:70" s="1" customFormat="1" ht="14.45" customHeight="1">
      <c r="B12" s="39"/>
      <c r="C12" s="40"/>
      <c r="D12" s="36" t="s">
        <v>23</v>
      </c>
      <c r="E12" s="40"/>
      <c r="F12" s="34" t="s">
        <v>24</v>
      </c>
      <c r="G12" s="40"/>
      <c r="H12" s="40"/>
      <c r="I12" s="105" t="s">
        <v>25</v>
      </c>
      <c r="J12" s="106">
        <f>'Rekapitulace stavby'!AN8</f>
        <v>42853</v>
      </c>
      <c r="K12" s="43"/>
    </row>
    <row r="13" spans="1:70" s="1" customFormat="1" ht="10.9" customHeight="1">
      <c r="B13" s="39"/>
      <c r="C13" s="40"/>
      <c r="D13" s="40"/>
      <c r="E13" s="40"/>
      <c r="F13" s="40"/>
      <c r="G13" s="40"/>
      <c r="H13" s="40"/>
      <c r="I13" s="104"/>
      <c r="J13" s="40"/>
      <c r="K13" s="43"/>
    </row>
    <row r="14" spans="1:70" s="1" customFormat="1" ht="14.45" customHeight="1">
      <c r="B14" s="39"/>
      <c r="C14" s="40"/>
      <c r="D14" s="36" t="s">
        <v>26</v>
      </c>
      <c r="E14" s="40"/>
      <c r="F14" s="40"/>
      <c r="G14" s="40"/>
      <c r="H14" s="40"/>
      <c r="I14" s="105" t="s">
        <v>27</v>
      </c>
      <c r="J14" s="34" t="s">
        <v>5</v>
      </c>
      <c r="K14" s="43"/>
    </row>
    <row r="15" spans="1:70" s="1" customFormat="1" ht="18" customHeight="1">
      <c r="B15" s="39"/>
      <c r="C15" s="40"/>
      <c r="D15" s="40"/>
      <c r="E15" s="34" t="s">
        <v>28</v>
      </c>
      <c r="F15" s="40"/>
      <c r="G15" s="40"/>
      <c r="H15" s="40"/>
      <c r="I15" s="105" t="s">
        <v>29</v>
      </c>
      <c r="J15" s="34" t="s">
        <v>5</v>
      </c>
      <c r="K15" s="43"/>
    </row>
    <row r="16" spans="1:70" s="1" customFormat="1" ht="6.95" customHeight="1">
      <c r="B16" s="39"/>
      <c r="C16" s="40"/>
      <c r="D16" s="40"/>
      <c r="E16" s="40"/>
      <c r="F16" s="40"/>
      <c r="G16" s="40"/>
      <c r="H16" s="40"/>
      <c r="I16" s="104"/>
      <c r="J16" s="40"/>
      <c r="K16" s="43"/>
    </row>
    <row r="17" spans="2:11" s="1" customFormat="1" ht="14.45" customHeight="1">
      <c r="B17" s="39"/>
      <c r="C17" s="40"/>
      <c r="D17" s="36" t="s">
        <v>30</v>
      </c>
      <c r="E17" s="40"/>
      <c r="F17" s="40"/>
      <c r="G17" s="40"/>
      <c r="H17" s="40"/>
      <c r="I17" s="105" t="s">
        <v>27</v>
      </c>
      <c r="J17" s="34" t="str">
        <f>IF('Rekapitulace stavby'!AN13="Vyplň údaj","",IF('Rekapitulace stavby'!AN13="","",'Rekapitulace stavby'!AN13))</f>
        <v/>
      </c>
      <c r="K17" s="43"/>
    </row>
    <row r="18" spans="2:11" s="1" customFormat="1" ht="18" customHeight="1">
      <c r="B18" s="39"/>
      <c r="C18" s="40"/>
      <c r="D18" s="40"/>
      <c r="E18" s="34" t="str">
        <f>IF('Rekapitulace stavby'!E14="Vyplň údaj","",IF('Rekapitulace stavby'!E14="","",'Rekapitulace stavby'!E14))</f>
        <v/>
      </c>
      <c r="F18" s="40"/>
      <c r="G18" s="40"/>
      <c r="H18" s="40"/>
      <c r="I18" s="105" t="s">
        <v>29</v>
      </c>
      <c r="J18" s="34" t="str">
        <f>IF('Rekapitulace stavby'!AN14="Vyplň údaj","",IF('Rekapitulace stavby'!AN14="","",'Rekapitulace stavby'!AN14))</f>
        <v/>
      </c>
      <c r="K18" s="43"/>
    </row>
    <row r="19" spans="2:11" s="1" customFormat="1" ht="6.95" customHeight="1">
      <c r="B19" s="39"/>
      <c r="C19" s="40"/>
      <c r="D19" s="40"/>
      <c r="E19" s="40"/>
      <c r="F19" s="40"/>
      <c r="G19" s="40"/>
      <c r="H19" s="40"/>
      <c r="I19" s="104"/>
      <c r="J19" s="40"/>
      <c r="K19" s="43"/>
    </row>
    <row r="20" spans="2:11" s="1" customFormat="1" ht="14.45" customHeight="1">
      <c r="B20" s="39"/>
      <c r="C20" s="40"/>
      <c r="D20" s="36" t="s">
        <v>32</v>
      </c>
      <c r="E20" s="40"/>
      <c r="F20" s="40"/>
      <c r="G20" s="40"/>
      <c r="H20" s="40"/>
      <c r="I20" s="105" t="s">
        <v>27</v>
      </c>
      <c r="J20" s="34" t="s">
        <v>5</v>
      </c>
      <c r="K20" s="43"/>
    </row>
    <row r="21" spans="2:11" s="1" customFormat="1" ht="18" customHeight="1">
      <c r="B21" s="39"/>
      <c r="C21" s="40"/>
      <c r="D21" s="40"/>
      <c r="E21" s="34" t="s">
        <v>33</v>
      </c>
      <c r="F21" s="40"/>
      <c r="G21" s="40"/>
      <c r="H21" s="40"/>
      <c r="I21" s="105" t="s">
        <v>29</v>
      </c>
      <c r="J21" s="34" t="s">
        <v>5</v>
      </c>
      <c r="K21" s="43"/>
    </row>
    <row r="22" spans="2:11" s="1" customFormat="1" ht="6.95" customHeight="1">
      <c r="B22" s="39"/>
      <c r="C22" s="40"/>
      <c r="D22" s="40"/>
      <c r="E22" s="40"/>
      <c r="F22" s="40"/>
      <c r="G22" s="40"/>
      <c r="H22" s="40"/>
      <c r="I22" s="104"/>
      <c r="J22" s="40"/>
      <c r="K22" s="43"/>
    </row>
    <row r="23" spans="2:11" s="1" customFormat="1" ht="14.45" customHeight="1">
      <c r="B23" s="39"/>
      <c r="C23" s="40"/>
      <c r="D23" s="36" t="s">
        <v>35</v>
      </c>
      <c r="E23" s="40"/>
      <c r="F23" s="40"/>
      <c r="G23" s="40"/>
      <c r="H23" s="40"/>
      <c r="I23" s="104"/>
      <c r="J23" s="40"/>
      <c r="K23" s="43"/>
    </row>
    <row r="24" spans="2:11" s="6" customFormat="1" ht="120" customHeight="1">
      <c r="B24" s="107"/>
      <c r="C24" s="108"/>
      <c r="D24" s="108"/>
      <c r="E24" s="640" t="s">
        <v>36</v>
      </c>
      <c r="F24" s="640"/>
      <c r="G24" s="640"/>
      <c r="H24" s="640"/>
      <c r="I24" s="109"/>
      <c r="J24" s="108"/>
      <c r="K24" s="110"/>
    </row>
    <row r="25" spans="2:11" s="1" customFormat="1" ht="6.95" customHeight="1">
      <c r="B25" s="39"/>
      <c r="C25" s="40"/>
      <c r="D25" s="40"/>
      <c r="E25" s="40"/>
      <c r="F25" s="40"/>
      <c r="G25" s="40"/>
      <c r="H25" s="40"/>
      <c r="I25" s="104"/>
      <c r="J25" s="40"/>
      <c r="K25" s="43"/>
    </row>
    <row r="26" spans="2:11" s="1" customFormat="1" ht="6.95" customHeight="1">
      <c r="B26" s="39"/>
      <c r="C26" s="40"/>
      <c r="D26" s="66"/>
      <c r="E26" s="66"/>
      <c r="F26" s="66"/>
      <c r="G26" s="66"/>
      <c r="H26" s="66"/>
      <c r="I26" s="111"/>
      <c r="J26" s="66"/>
      <c r="K26" s="112"/>
    </row>
    <row r="27" spans="2:11" s="1" customFormat="1" ht="25.35" customHeight="1">
      <c r="B27" s="39"/>
      <c r="C27" s="40"/>
      <c r="D27" s="113" t="s">
        <v>37</v>
      </c>
      <c r="E27" s="40"/>
      <c r="F27" s="40"/>
      <c r="G27" s="40"/>
      <c r="H27" s="40"/>
      <c r="I27" s="104"/>
      <c r="J27" s="114">
        <f>ROUND(J77,2)</f>
        <v>0</v>
      </c>
      <c r="K27" s="43"/>
    </row>
    <row r="28" spans="2:11" s="1" customFormat="1" ht="6.95" customHeight="1">
      <c r="B28" s="39"/>
      <c r="C28" s="40"/>
      <c r="D28" s="66"/>
      <c r="E28" s="66"/>
      <c r="F28" s="66"/>
      <c r="G28" s="66"/>
      <c r="H28" s="66"/>
      <c r="I28" s="111"/>
      <c r="J28" s="66"/>
      <c r="K28" s="112"/>
    </row>
    <row r="29" spans="2:11" s="1" customFormat="1" ht="14.45" customHeight="1">
      <c r="B29" s="39"/>
      <c r="C29" s="40"/>
      <c r="D29" s="40"/>
      <c r="E29" s="40"/>
      <c r="F29" s="44" t="s">
        <v>39</v>
      </c>
      <c r="G29" s="40"/>
      <c r="H29" s="40"/>
      <c r="I29" s="115" t="s">
        <v>38</v>
      </c>
      <c r="J29" s="44" t="s">
        <v>40</v>
      </c>
      <c r="K29" s="43"/>
    </row>
    <row r="30" spans="2:11" s="1" customFormat="1" ht="14.45" customHeight="1">
      <c r="B30" s="39"/>
      <c r="C30" s="40"/>
      <c r="D30" s="47" t="s">
        <v>41</v>
      </c>
      <c r="E30" s="47" t="s">
        <v>42</v>
      </c>
      <c r="F30" s="116">
        <f>ROUND(SUM(BE77:BE79), 2)</f>
        <v>0</v>
      </c>
      <c r="G30" s="40"/>
      <c r="H30" s="40"/>
      <c r="I30" s="117">
        <v>0.21</v>
      </c>
      <c r="J30" s="116">
        <f>ROUND(ROUND((SUM(BE77:BE79)), 2)*I30, 2)</f>
        <v>0</v>
      </c>
      <c r="K30" s="43"/>
    </row>
    <row r="31" spans="2:11" s="1" customFormat="1" ht="14.45" customHeight="1">
      <c r="B31" s="39"/>
      <c r="C31" s="40"/>
      <c r="D31" s="40"/>
      <c r="E31" s="47" t="s">
        <v>43</v>
      </c>
      <c r="F31" s="116">
        <f>ROUND(SUM(BF77:BF79), 2)</f>
        <v>0</v>
      </c>
      <c r="G31" s="40"/>
      <c r="H31" s="40"/>
      <c r="I31" s="117">
        <v>0.15</v>
      </c>
      <c r="J31" s="116">
        <f>ROUND(ROUND((SUM(BF77:BF79)), 2)*I31, 2)</f>
        <v>0</v>
      </c>
      <c r="K31" s="43"/>
    </row>
    <row r="32" spans="2:11" s="1" customFormat="1" ht="14.45" hidden="1" customHeight="1">
      <c r="B32" s="39"/>
      <c r="C32" s="40"/>
      <c r="D32" s="40"/>
      <c r="E32" s="47" t="s">
        <v>44</v>
      </c>
      <c r="F32" s="116">
        <f>ROUND(SUM(BG77:BG79), 2)</f>
        <v>0</v>
      </c>
      <c r="G32" s="40"/>
      <c r="H32" s="40"/>
      <c r="I32" s="117">
        <v>0.21</v>
      </c>
      <c r="J32" s="116">
        <v>0</v>
      </c>
      <c r="K32" s="43"/>
    </row>
    <row r="33" spans="2:11" s="1" customFormat="1" ht="14.45" hidden="1" customHeight="1">
      <c r="B33" s="39"/>
      <c r="C33" s="40"/>
      <c r="D33" s="40"/>
      <c r="E33" s="47" t="s">
        <v>45</v>
      </c>
      <c r="F33" s="116">
        <f>ROUND(SUM(BH77:BH79), 2)</f>
        <v>0</v>
      </c>
      <c r="G33" s="40"/>
      <c r="H33" s="40"/>
      <c r="I33" s="117">
        <v>0.15</v>
      </c>
      <c r="J33" s="116">
        <v>0</v>
      </c>
      <c r="K33" s="43"/>
    </row>
    <row r="34" spans="2:11" s="1" customFormat="1" ht="14.45" hidden="1" customHeight="1">
      <c r="B34" s="39"/>
      <c r="C34" s="40"/>
      <c r="D34" s="40"/>
      <c r="E34" s="47" t="s">
        <v>46</v>
      </c>
      <c r="F34" s="116">
        <f>ROUND(SUM(BI77:BI79), 2)</f>
        <v>0</v>
      </c>
      <c r="G34" s="40"/>
      <c r="H34" s="40"/>
      <c r="I34" s="117">
        <v>0</v>
      </c>
      <c r="J34" s="116">
        <v>0</v>
      </c>
      <c r="K34" s="43"/>
    </row>
    <row r="35" spans="2:11" s="1" customFormat="1" ht="6.95" customHeight="1">
      <c r="B35" s="39"/>
      <c r="C35" s="40"/>
      <c r="D35" s="40"/>
      <c r="E35" s="40"/>
      <c r="F35" s="40"/>
      <c r="G35" s="40"/>
      <c r="H35" s="40"/>
      <c r="I35" s="104"/>
      <c r="J35" s="40"/>
      <c r="K35" s="43"/>
    </row>
    <row r="36" spans="2:11" s="1" customFormat="1" ht="25.35" customHeight="1">
      <c r="B36" s="39"/>
      <c r="C36" s="118"/>
      <c r="D36" s="119" t="s">
        <v>47</v>
      </c>
      <c r="E36" s="69"/>
      <c r="F36" s="69"/>
      <c r="G36" s="120" t="s">
        <v>48</v>
      </c>
      <c r="H36" s="121" t="s">
        <v>49</v>
      </c>
      <c r="I36" s="122"/>
      <c r="J36" s="123">
        <f>SUM(J27:J34)</f>
        <v>0</v>
      </c>
      <c r="K36" s="124"/>
    </row>
    <row r="37" spans="2:11" s="1" customFormat="1" ht="14.45" customHeight="1">
      <c r="B37" s="54"/>
      <c r="C37" s="55"/>
      <c r="D37" s="55"/>
      <c r="E37" s="55"/>
      <c r="F37" s="55"/>
      <c r="G37" s="55"/>
      <c r="H37" s="55"/>
      <c r="I37" s="125"/>
      <c r="J37" s="55"/>
      <c r="K37" s="56"/>
    </row>
    <row r="41" spans="2:11" s="1" customFormat="1" ht="6.95" customHeight="1">
      <c r="B41" s="57"/>
      <c r="C41" s="58"/>
      <c r="D41" s="58"/>
      <c r="E41" s="58"/>
      <c r="F41" s="58"/>
      <c r="G41" s="58"/>
      <c r="H41" s="58"/>
      <c r="I41" s="126"/>
      <c r="J41" s="58"/>
      <c r="K41" s="127"/>
    </row>
    <row r="42" spans="2:11" s="1" customFormat="1" ht="36.950000000000003" customHeight="1">
      <c r="B42" s="39"/>
      <c r="C42" s="29" t="s">
        <v>115</v>
      </c>
      <c r="D42" s="40"/>
      <c r="E42" s="40"/>
      <c r="F42" s="40"/>
      <c r="G42" s="40"/>
      <c r="H42" s="40"/>
      <c r="I42" s="104"/>
      <c r="J42" s="40"/>
      <c r="K42" s="43"/>
    </row>
    <row r="43" spans="2:11" s="1" customFormat="1" ht="6.95" customHeight="1">
      <c r="B43" s="39"/>
      <c r="C43" s="40"/>
      <c r="D43" s="40"/>
      <c r="E43" s="40"/>
      <c r="F43" s="40"/>
      <c r="G43" s="40"/>
      <c r="H43" s="40"/>
      <c r="I43" s="104"/>
      <c r="J43" s="40"/>
      <c r="K43" s="43"/>
    </row>
    <row r="44" spans="2:11" s="1" customFormat="1" ht="14.45" customHeight="1">
      <c r="B44" s="39"/>
      <c r="C44" s="36" t="s">
        <v>19</v>
      </c>
      <c r="D44" s="40"/>
      <c r="E44" s="40"/>
      <c r="F44" s="40"/>
      <c r="G44" s="40"/>
      <c r="H44" s="40"/>
      <c r="I44" s="104"/>
      <c r="J44" s="40"/>
      <c r="K44" s="43"/>
    </row>
    <row r="45" spans="2:11" s="1" customFormat="1" ht="22.5" customHeight="1">
      <c r="B45" s="39"/>
      <c r="C45" s="40"/>
      <c r="D45" s="40"/>
      <c r="E45" s="676" t="str">
        <f>E7</f>
        <v>Dům pro sociální účely, ul. Vývozní - Sodná, Hrušov</v>
      </c>
      <c r="F45" s="677"/>
      <c r="G45" s="677"/>
      <c r="H45" s="677"/>
      <c r="I45" s="104"/>
      <c r="J45" s="40"/>
      <c r="K45" s="43"/>
    </row>
    <row r="46" spans="2:11" s="1" customFormat="1" ht="14.45" customHeight="1">
      <c r="B46" s="39"/>
      <c r="C46" s="36" t="s">
        <v>1167</v>
      </c>
      <c r="D46" s="40"/>
      <c r="E46" s="40"/>
      <c r="F46" s="40"/>
      <c r="G46" s="40"/>
      <c r="H46" s="40"/>
      <c r="I46" s="104"/>
      <c r="J46" s="40"/>
      <c r="K46" s="43"/>
    </row>
    <row r="47" spans="2:11" s="1" customFormat="1" ht="23.25" customHeight="1">
      <c r="B47" s="39"/>
      <c r="C47" s="40"/>
      <c r="D47" s="40"/>
      <c r="E47" s="672" t="str">
        <f>E9</f>
        <v>107 - Slaboproud</v>
      </c>
      <c r="F47" s="673"/>
      <c r="G47" s="673"/>
      <c r="H47" s="673"/>
      <c r="I47" s="104"/>
      <c r="J47" s="40"/>
      <c r="K47" s="43"/>
    </row>
    <row r="48" spans="2:11" s="1" customFormat="1" ht="6.95" customHeight="1">
      <c r="B48" s="39"/>
      <c r="C48" s="40"/>
      <c r="D48" s="40"/>
      <c r="E48" s="40"/>
      <c r="F48" s="40"/>
      <c r="G48" s="40"/>
      <c r="H48" s="40"/>
      <c r="I48" s="104"/>
      <c r="J48" s="40"/>
      <c r="K48" s="43"/>
    </row>
    <row r="49" spans="2:47" s="1" customFormat="1" ht="18" customHeight="1">
      <c r="B49" s="39"/>
      <c r="C49" s="36" t="s">
        <v>23</v>
      </c>
      <c r="D49" s="40"/>
      <c r="E49" s="40"/>
      <c r="F49" s="34" t="str">
        <f>F12</f>
        <v>Ostrava</v>
      </c>
      <c r="G49" s="40"/>
      <c r="H49" s="40"/>
      <c r="I49" s="105" t="s">
        <v>25</v>
      </c>
      <c r="J49" s="106">
        <f>IF(J12="","",J12)</f>
        <v>42853</v>
      </c>
      <c r="K49" s="43"/>
    </row>
    <row r="50" spans="2:47" s="1" customFormat="1" ht="6.95" customHeight="1">
      <c r="B50" s="39"/>
      <c r="C50" s="40"/>
      <c r="D50" s="40"/>
      <c r="E50" s="40"/>
      <c r="F50" s="40"/>
      <c r="G50" s="40"/>
      <c r="H50" s="40"/>
      <c r="I50" s="104"/>
      <c r="J50" s="40"/>
      <c r="K50" s="43"/>
    </row>
    <row r="51" spans="2:47" s="1" customFormat="1" ht="15">
      <c r="B51" s="39"/>
      <c r="C51" s="36" t="s">
        <v>26</v>
      </c>
      <c r="D51" s="40"/>
      <c r="E51" s="40"/>
      <c r="F51" s="34" t="str">
        <f>E15</f>
        <v>Čtyřlístek - příspěvková organizace</v>
      </c>
      <c r="G51" s="40"/>
      <c r="H51" s="40"/>
      <c r="I51" s="105" t="s">
        <v>32</v>
      </c>
      <c r="J51" s="34" t="str">
        <f>E21</f>
        <v>Ing. Kirkopulos</v>
      </c>
      <c r="K51" s="43"/>
    </row>
    <row r="52" spans="2:47" s="1" customFormat="1" ht="14.45" customHeight="1">
      <c r="B52" s="39"/>
      <c r="C52" s="36" t="s">
        <v>30</v>
      </c>
      <c r="D52" s="40"/>
      <c r="E52" s="40"/>
      <c r="F52" s="34" t="str">
        <f>IF(E18="","",E18)</f>
        <v/>
      </c>
      <c r="G52" s="40"/>
      <c r="H52" s="40"/>
      <c r="I52" s="104"/>
      <c r="J52" s="40"/>
      <c r="K52" s="43"/>
    </row>
    <row r="53" spans="2:47" s="1" customFormat="1" ht="10.35" customHeight="1">
      <c r="B53" s="39"/>
      <c r="C53" s="40"/>
      <c r="D53" s="40"/>
      <c r="E53" s="40"/>
      <c r="F53" s="40"/>
      <c r="G53" s="40"/>
      <c r="H53" s="40"/>
      <c r="I53" s="104"/>
      <c r="J53" s="40"/>
      <c r="K53" s="43"/>
    </row>
    <row r="54" spans="2:47" s="1" customFormat="1" ht="29.25" customHeight="1">
      <c r="B54" s="39"/>
      <c r="C54" s="128" t="s">
        <v>116</v>
      </c>
      <c r="D54" s="118"/>
      <c r="E54" s="118"/>
      <c r="F54" s="118"/>
      <c r="G54" s="118"/>
      <c r="H54" s="118"/>
      <c r="I54" s="129"/>
      <c r="J54" s="130" t="s">
        <v>117</v>
      </c>
      <c r="K54" s="131"/>
    </row>
    <row r="55" spans="2:47" s="1" customFormat="1" ht="10.35" customHeight="1">
      <c r="B55" s="39"/>
      <c r="C55" s="40"/>
      <c r="D55" s="40"/>
      <c r="E55" s="40"/>
      <c r="F55" s="40"/>
      <c r="G55" s="40"/>
      <c r="H55" s="40"/>
      <c r="I55" s="104"/>
      <c r="J55" s="40"/>
      <c r="K55" s="43"/>
    </row>
    <row r="56" spans="2:47" s="1" customFormat="1" ht="29.25" customHeight="1">
      <c r="B56" s="39"/>
      <c r="C56" s="132" t="s">
        <v>118</v>
      </c>
      <c r="D56" s="40"/>
      <c r="E56" s="40"/>
      <c r="F56" s="40"/>
      <c r="G56" s="40"/>
      <c r="H56" s="40"/>
      <c r="I56" s="104"/>
      <c r="J56" s="114">
        <f>J77</f>
        <v>0</v>
      </c>
      <c r="K56" s="43"/>
      <c r="AU56" s="23" t="s">
        <v>119</v>
      </c>
    </row>
    <row r="57" spans="2:47" s="7" customFormat="1" ht="24.95" customHeight="1">
      <c r="B57" s="133"/>
      <c r="C57" s="134"/>
      <c r="D57" s="135" t="s">
        <v>1612</v>
      </c>
      <c r="E57" s="136"/>
      <c r="F57" s="136"/>
      <c r="G57" s="136"/>
      <c r="H57" s="136"/>
      <c r="I57" s="137"/>
      <c r="J57" s="138">
        <f>J78</f>
        <v>0</v>
      </c>
      <c r="K57" s="139"/>
    </row>
    <row r="58" spans="2:47" s="1" customFormat="1" ht="21.75" customHeight="1">
      <c r="B58" s="39"/>
      <c r="C58" s="40"/>
      <c r="D58" s="40"/>
      <c r="E58" s="40"/>
      <c r="F58" s="40"/>
      <c r="G58" s="40"/>
      <c r="H58" s="40"/>
      <c r="I58" s="104"/>
      <c r="J58" s="40"/>
      <c r="K58" s="43"/>
    </row>
    <row r="59" spans="2:47" s="1" customFormat="1" ht="6.95" customHeight="1">
      <c r="B59" s="54"/>
      <c r="C59" s="55"/>
      <c r="D59" s="55"/>
      <c r="E59" s="55"/>
      <c r="F59" s="55"/>
      <c r="G59" s="55"/>
      <c r="H59" s="55"/>
      <c r="I59" s="125"/>
      <c r="J59" s="55"/>
      <c r="K59" s="56"/>
    </row>
    <row r="63" spans="2:47" s="1" customFormat="1" ht="6.95" customHeight="1">
      <c r="B63" s="57"/>
      <c r="C63" s="58"/>
      <c r="D63" s="58"/>
      <c r="E63" s="58"/>
      <c r="F63" s="58"/>
      <c r="G63" s="58"/>
      <c r="H63" s="58"/>
      <c r="I63" s="126"/>
      <c r="J63" s="58"/>
      <c r="K63" s="58"/>
      <c r="L63" s="39"/>
    </row>
    <row r="64" spans="2:47" s="1" customFormat="1" ht="36.950000000000003" customHeight="1">
      <c r="B64" s="39"/>
      <c r="C64" s="59" t="s">
        <v>146</v>
      </c>
      <c r="L64" s="39"/>
    </row>
    <row r="65" spans="2:65" s="1" customFormat="1" ht="6.95" customHeight="1">
      <c r="B65" s="39"/>
      <c r="L65" s="39"/>
    </row>
    <row r="66" spans="2:65" s="1" customFormat="1" ht="14.45" customHeight="1">
      <c r="B66" s="39"/>
      <c r="C66" s="61" t="s">
        <v>19</v>
      </c>
      <c r="L66" s="39"/>
    </row>
    <row r="67" spans="2:65" s="1" customFormat="1" ht="22.5" customHeight="1">
      <c r="B67" s="39"/>
      <c r="E67" s="674" t="str">
        <f>E7</f>
        <v>Dům pro sociální účely, ul. Vývozní - Sodná, Hrušov</v>
      </c>
      <c r="F67" s="675"/>
      <c r="G67" s="675"/>
      <c r="H67" s="675"/>
      <c r="L67" s="39"/>
    </row>
    <row r="68" spans="2:65" s="1" customFormat="1" ht="14.45" customHeight="1">
      <c r="B68" s="39"/>
      <c r="C68" s="61" t="s">
        <v>1167</v>
      </c>
      <c r="L68" s="39"/>
    </row>
    <row r="69" spans="2:65" s="1" customFormat="1" ht="23.25" customHeight="1">
      <c r="B69" s="39"/>
      <c r="E69" s="651" t="str">
        <f>E9</f>
        <v>107 - Slaboproud</v>
      </c>
      <c r="F69" s="670"/>
      <c r="G69" s="670"/>
      <c r="H69" s="670"/>
      <c r="L69" s="39"/>
    </row>
    <row r="70" spans="2:65" s="1" customFormat="1" ht="6.95" customHeight="1">
      <c r="B70" s="39"/>
      <c r="L70" s="39"/>
    </row>
    <row r="71" spans="2:65" s="1" customFormat="1" ht="18" customHeight="1">
      <c r="B71" s="39"/>
      <c r="C71" s="61" t="s">
        <v>23</v>
      </c>
      <c r="F71" s="147" t="str">
        <f>F12</f>
        <v>Ostrava</v>
      </c>
      <c r="I71" s="148" t="s">
        <v>25</v>
      </c>
      <c r="J71" s="65">
        <f>IF(J12="","",J12)</f>
        <v>42853</v>
      </c>
      <c r="L71" s="39"/>
    </row>
    <row r="72" spans="2:65" s="1" customFormat="1" ht="6.95" customHeight="1">
      <c r="B72" s="39"/>
      <c r="L72" s="39"/>
    </row>
    <row r="73" spans="2:65" s="1" customFormat="1" ht="15">
      <c r="B73" s="39"/>
      <c r="C73" s="61" t="s">
        <v>26</v>
      </c>
      <c r="F73" s="147" t="str">
        <f>E15</f>
        <v>Čtyřlístek - příspěvková organizace</v>
      </c>
      <c r="I73" s="148" t="s">
        <v>32</v>
      </c>
      <c r="J73" s="147" t="str">
        <f>E21</f>
        <v>Ing. Kirkopulos</v>
      </c>
      <c r="L73" s="39"/>
    </row>
    <row r="74" spans="2:65" s="1" customFormat="1" ht="14.45" customHeight="1">
      <c r="B74" s="39"/>
      <c r="C74" s="61" t="s">
        <v>30</v>
      </c>
      <c r="F74" s="147" t="str">
        <f>IF(E18="","",E18)</f>
        <v/>
      </c>
      <c r="L74" s="39"/>
    </row>
    <row r="75" spans="2:65" s="1" customFormat="1" ht="10.35" customHeight="1">
      <c r="B75" s="39"/>
      <c r="L75" s="39"/>
    </row>
    <row r="76" spans="2:65" s="9" customFormat="1" ht="29.25" customHeight="1">
      <c r="B76" s="149"/>
      <c r="C76" s="150" t="s">
        <v>147</v>
      </c>
      <c r="D76" s="151" t="s">
        <v>56</v>
      </c>
      <c r="E76" s="151" t="s">
        <v>52</v>
      </c>
      <c r="F76" s="151" t="s">
        <v>148</v>
      </c>
      <c r="G76" s="151" t="s">
        <v>149</v>
      </c>
      <c r="H76" s="151" t="s">
        <v>150</v>
      </c>
      <c r="I76" s="152" t="s">
        <v>151</v>
      </c>
      <c r="J76" s="151" t="s">
        <v>117</v>
      </c>
      <c r="K76" s="153" t="s">
        <v>152</v>
      </c>
      <c r="L76" s="149"/>
      <c r="M76" s="71" t="s">
        <v>153</v>
      </c>
      <c r="N76" s="72" t="s">
        <v>41</v>
      </c>
      <c r="O76" s="72" t="s">
        <v>154</v>
      </c>
      <c r="P76" s="72" t="s">
        <v>155</v>
      </c>
      <c r="Q76" s="72" t="s">
        <v>156</v>
      </c>
      <c r="R76" s="72" t="s">
        <v>157</v>
      </c>
      <c r="S76" s="72" t="s">
        <v>158</v>
      </c>
      <c r="T76" s="73" t="s">
        <v>159</v>
      </c>
    </row>
    <row r="77" spans="2:65" s="1" customFormat="1" ht="29.25" customHeight="1">
      <c r="B77" s="39"/>
      <c r="C77" s="75" t="s">
        <v>118</v>
      </c>
      <c r="J77" s="154">
        <f>BK77</f>
        <v>0</v>
      </c>
      <c r="L77" s="39"/>
      <c r="M77" s="74"/>
      <c r="N77" s="66"/>
      <c r="O77" s="66"/>
      <c r="P77" s="155">
        <f>P78</f>
        <v>0</v>
      </c>
      <c r="Q77" s="66"/>
      <c r="R77" s="155">
        <f>R78</f>
        <v>0</v>
      </c>
      <c r="S77" s="66"/>
      <c r="T77" s="156">
        <f>T78</f>
        <v>0</v>
      </c>
      <c r="AT77" s="23" t="s">
        <v>70</v>
      </c>
      <c r="AU77" s="23" t="s">
        <v>119</v>
      </c>
      <c r="BK77" s="157">
        <f>BK78</f>
        <v>0</v>
      </c>
    </row>
    <row r="78" spans="2:65" s="10" customFormat="1" ht="37.35" customHeight="1">
      <c r="B78" s="158"/>
      <c r="D78" s="169" t="s">
        <v>70</v>
      </c>
      <c r="E78" s="240" t="s">
        <v>1613</v>
      </c>
      <c r="F78" s="240" t="s">
        <v>1614</v>
      </c>
      <c r="I78" s="161"/>
      <c r="J78" s="241">
        <f>BK78</f>
        <v>0</v>
      </c>
      <c r="L78" s="158"/>
      <c r="M78" s="163"/>
      <c r="N78" s="164"/>
      <c r="O78" s="164"/>
      <c r="P78" s="165">
        <f>P79</f>
        <v>0</v>
      </c>
      <c r="Q78" s="164"/>
      <c r="R78" s="165">
        <f>R79</f>
        <v>0</v>
      </c>
      <c r="S78" s="164"/>
      <c r="T78" s="166">
        <f>T79</f>
        <v>0</v>
      </c>
      <c r="AR78" s="159" t="s">
        <v>108</v>
      </c>
      <c r="AT78" s="167" t="s">
        <v>70</v>
      </c>
      <c r="AU78" s="167" t="s">
        <v>71</v>
      </c>
      <c r="AY78" s="159" t="s">
        <v>162</v>
      </c>
      <c r="BK78" s="168">
        <f>BK79</f>
        <v>0</v>
      </c>
    </row>
    <row r="79" spans="2:65" s="1" customFormat="1" ht="22.5" customHeight="1">
      <c r="B79" s="172"/>
      <c r="C79" s="173" t="s">
        <v>76</v>
      </c>
      <c r="D79" s="173" t="s">
        <v>164</v>
      </c>
      <c r="E79" s="174" t="s">
        <v>76</v>
      </c>
      <c r="F79" s="175" t="s">
        <v>1615</v>
      </c>
      <c r="G79" s="176" t="s">
        <v>602</v>
      </c>
      <c r="H79" s="177">
        <v>1</v>
      </c>
      <c r="I79" s="178">
        <f>'107rekap'!D31</f>
        <v>0</v>
      </c>
      <c r="J79" s="179">
        <f>ROUND(I79*H79,2)</f>
        <v>0</v>
      </c>
      <c r="K79" s="175" t="s">
        <v>5</v>
      </c>
      <c r="L79" s="39"/>
      <c r="M79" s="180" t="s">
        <v>5</v>
      </c>
      <c r="N79" s="239" t="s">
        <v>43</v>
      </c>
      <c r="O79" s="233"/>
      <c r="P79" s="234">
        <f>O79*H79</f>
        <v>0</v>
      </c>
      <c r="Q79" s="234">
        <v>0</v>
      </c>
      <c r="R79" s="234">
        <f>Q79*H79</f>
        <v>0</v>
      </c>
      <c r="S79" s="234">
        <v>0</v>
      </c>
      <c r="T79" s="235">
        <f>S79*H79</f>
        <v>0</v>
      </c>
      <c r="AR79" s="23" t="s">
        <v>494</v>
      </c>
      <c r="AT79" s="23" t="s">
        <v>164</v>
      </c>
      <c r="AU79" s="23" t="s">
        <v>76</v>
      </c>
      <c r="AY79" s="23" t="s">
        <v>162</v>
      </c>
      <c r="BE79" s="184">
        <f>IF(N79="základní",J79,0)</f>
        <v>0</v>
      </c>
      <c r="BF79" s="184">
        <f>IF(N79="snížená",J79,0)</f>
        <v>0</v>
      </c>
      <c r="BG79" s="184">
        <f>IF(N79="zákl. přenesená",J79,0)</f>
        <v>0</v>
      </c>
      <c r="BH79" s="184">
        <f>IF(N79="sníž. přenesená",J79,0)</f>
        <v>0</v>
      </c>
      <c r="BI79" s="184">
        <f>IF(N79="nulová",J79,0)</f>
        <v>0</v>
      </c>
      <c r="BJ79" s="23" t="s">
        <v>108</v>
      </c>
      <c r="BK79" s="184">
        <f>ROUND(I79*H79,2)</f>
        <v>0</v>
      </c>
      <c r="BL79" s="23" t="s">
        <v>494</v>
      </c>
      <c r="BM79" s="23" t="s">
        <v>1616</v>
      </c>
    </row>
    <row r="80" spans="2:65" s="1" customFormat="1" ht="6.95" customHeight="1">
      <c r="B80" s="54"/>
      <c r="C80" s="55"/>
      <c r="D80" s="55"/>
      <c r="E80" s="55"/>
      <c r="F80" s="55"/>
      <c r="G80" s="55"/>
      <c r="H80" s="55"/>
      <c r="I80" s="125"/>
      <c r="J80" s="55"/>
      <c r="K80" s="55"/>
      <c r="L80" s="39"/>
    </row>
  </sheetData>
  <autoFilter ref="C76:K79"/>
  <mergeCells count="9">
    <mergeCell ref="E67:H67"/>
    <mergeCell ref="E69:H69"/>
    <mergeCell ref="G1:H1"/>
    <mergeCell ref="L2:V2"/>
    <mergeCell ref="E7:H7"/>
    <mergeCell ref="E9:H9"/>
    <mergeCell ref="E24:H24"/>
    <mergeCell ref="E45:H45"/>
    <mergeCell ref="E47:H47"/>
  </mergeCells>
  <hyperlinks>
    <hyperlink ref="F1:G1" location="C2" display="1) Krycí list soupisu"/>
    <hyperlink ref="G1:H1" location="C54" display="2) Rekapitulace"/>
    <hyperlink ref="J1" location="C76" display="3) Soupis prací"/>
    <hyperlink ref="L1:V1" location="'Rekapitulace stavby'!C2" display="Rekapitulace stavby"/>
  </hyperlinks>
  <pageMargins left="0.58333330000000005" right="0.58333330000000005" top="0.58333330000000005" bottom="0.58333330000000005" header="0" footer="0"/>
  <pageSetup paperSize="9" fitToHeight="100" orientation="landscape" blackAndWhite="1" r:id="rId1"/>
  <headerFooter>
    <oddFooter>&amp;CStrana &amp;P z &amp;N</oddFooter>
  </headerFooter>
  <drawing r:id="rId2"/>
</worksheet>
</file>

<file path=xl/worksheets/sheet9.xml><?xml version="1.0" encoding="utf-8"?>
<worksheet xmlns="http://schemas.openxmlformats.org/spreadsheetml/2006/main" xmlns:r="http://schemas.openxmlformats.org/officeDocument/2006/relationships">
  <dimension ref="A1:D33"/>
  <sheetViews>
    <sheetView tabSelected="1" view="pageBreakPreview" zoomScaleSheetLayoutView="100" workbookViewId="0">
      <selection activeCell="B15" sqref="B15:D18"/>
    </sheetView>
  </sheetViews>
  <sheetFormatPr defaultColWidth="38.6640625" defaultRowHeight="14.25"/>
  <cols>
    <col min="1" max="1" width="22.33203125" style="373" customWidth="1"/>
    <col min="2" max="2" width="17.33203125" style="373" customWidth="1"/>
    <col min="3" max="3" width="62.1640625" style="373" customWidth="1"/>
    <col min="4" max="4" width="16" style="373" customWidth="1"/>
    <col min="5" max="5" width="9" style="373" customWidth="1"/>
    <col min="6" max="6" width="7" style="373" customWidth="1"/>
    <col min="7" max="7" width="17.1640625" style="373" customWidth="1"/>
    <col min="8" max="8" width="13.1640625" style="373" customWidth="1"/>
    <col min="9" max="9" width="15.5" style="373" customWidth="1"/>
    <col min="10" max="10" width="14.6640625" style="373" customWidth="1"/>
    <col min="11" max="11" width="12.6640625" style="373" customWidth="1"/>
    <col min="12" max="12" width="14.33203125" style="373" customWidth="1"/>
    <col min="13" max="13" width="12" style="373" customWidth="1"/>
    <col min="14" max="14" width="15.5" style="373" customWidth="1"/>
    <col min="15" max="15" width="12" style="373" customWidth="1"/>
    <col min="16" max="16384" width="38.6640625" style="373"/>
  </cols>
  <sheetData>
    <row r="1" spans="1:4">
      <c r="A1" s="372"/>
      <c r="B1" s="372"/>
      <c r="C1" s="372"/>
      <c r="D1" s="372"/>
    </row>
    <row r="2" spans="1:4" s="374" customFormat="1" ht="26.25" customHeight="1">
      <c r="A2" s="683" t="s">
        <v>2023</v>
      </c>
      <c r="B2" s="683"/>
      <c r="C2" s="683"/>
      <c r="D2" s="683"/>
    </row>
    <row r="3" spans="1:4" s="374" customFormat="1" ht="12.75">
      <c r="A3" s="375"/>
      <c r="B3" s="376"/>
      <c r="C3" s="376"/>
      <c r="D3" s="377"/>
    </row>
    <row r="4" spans="1:4" s="374" customFormat="1" ht="12.75">
      <c r="A4" s="375"/>
      <c r="B4" s="376"/>
      <c r="C4" s="376"/>
      <c r="D4" s="377"/>
    </row>
    <row r="5" spans="1:4" s="374" customFormat="1" ht="12.75">
      <c r="A5" s="375"/>
      <c r="B5" s="376"/>
      <c r="C5" s="376"/>
      <c r="D5" s="377"/>
    </row>
    <row r="6" spans="1:4" s="374" customFormat="1" ht="28.9" customHeight="1">
      <c r="A6" s="684" t="s">
        <v>2024</v>
      </c>
      <c r="B6" s="684"/>
      <c r="C6" s="684"/>
      <c r="D6" s="684"/>
    </row>
    <row r="7" spans="1:4" s="374" customFormat="1" ht="12.75">
      <c r="A7" s="685"/>
      <c r="B7" s="685"/>
      <c r="C7" s="685"/>
      <c r="D7" s="685"/>
    </row>
    <row r="8" spans="1:4" s="374" customFormat="1" ht="19.5" customHeight="1">
      <c r="A8" s="375" t="s">
        <v>2025</v>
      </c>
      <c r="B8" s="686" t="s">
        <v>2026</v>
      </c>
      <c r="C8" s="686"/>
      <c r="D8" s="686"/>
    </row>
    <row r="9" spans="1:4" s="374" customFormat="1" ht="12.75">
      <c r="A9" s="375"/>
      <c r="B9" s="687"/>
      <c r="C9" s="687"/>
      <c r="D9" s="687"/>
    </row>
    <row r="10" spans="1:4" s="374" customFormat="1" ht="12.75" customHeight="1">
      <c r="A10" s="375"/>
      <c r="B10" s="686"/>
      <c r="C10" s="686"/>
      <c r="D10" s="686"/>
    </row>
    <row r="11" spans="1:4" s="381" customFormat="1" ht="15.75">
      <c r="A11" s="375"/>
      <c r="B11" s="378"/>
      <c r="C11" s="379"/>
      <c r="D11" s="380"/>
    </row>
    <row r="12" spans="1:4" s="381" customFormat="1" ht="15">
      <c r="A12" s="382" t="s">
        <v>2027</v>
      </c>
      <c r="B12" s="688" t="s">
        <v>2028</v>
      </c>
      <c r="C12" s="688"/>
      <c r="D12" s="688"/>
    </row>
    <row r="13" spans="1:4" s="374" customFormat="1" ht="37.5" customHeight="1">
      <c r="A13" s="383" t="s">
        <v>2029</v>
      </c>
      <c r="B13" s="689" t="s">
        <v>2030</v>
      </c>
      <c r="C13" s="689"/>
      <c r="D13" s="689"/>
    </row>
    <row r="14" spans="1:4" s="374" customFormat="1" ht="15.75" customHeight="1">
      <c r="A14" s="382"/>
      <c r="B14" s="690"/>
      <c r="C14" s="690"/>
      <c r="D14" s="690"/>
    </row>
    <row r="15" spans="1:4" s="374" customFormat="1" ht="12.75">
      <c r="A15" s="384" t="s">
        <v>32</v>
      </c>
      <c r="B15" s="733" t="s">
        <v>2429</v>
      </c>
      <c r="C15" s="733"/>
      <c r="D15" s="733"/>
    </row>
    <row r="16" spans="1:4" s="374" customFormat="1" ht="12.75">
      <c r="A16" s="385"/>
      <c r="B16" s="734" t="s">
        <v>2430</v>
      </c>
      <c r="C16" s="734"/>
      <c r="D16" s="734"/>
    </row>
    <row r="17" spans="1:4" s="374" customFormat="1" ht="12.75" customHeight="1">
      <c r="A17" s="386"/>
      <c r="B17" s="735" t="s">
        <v>2031</v>
      </c>
      <c r="C17" s="735"/>
      <c r="D17" s="735"/>
    </row>
    <row r="18" spans="1:4" s="374" customFormat="1" ht="12.75">
      <c r="A18" s="386"/>
      <c r="B18" s="736" t="s">
        <v>2431</v>
      </c>
      <c r="C18" s="736"/>
      <c r="D18" s="736"/>
    </row>
    <row r="19" spans="1:4" s="374" customFormat="1" ht="12.75">
      <c r="A19" s="679"/>
      <c r="B19" s="679"/>
      <c r="C19" s="679"/>
      <c r="D19" s="679"/>
    </row>
    <row r="20" spans="1:4" s="374" customFormat="1" ht="12.75">
      <c r="A20" s="386" t="s">
        <v>2032</v>
      </c>
      <c r="B20" s="680" t="s">
        <v>2033</v>
      </c>
      <c r="C20" s="680"/>
      <c r="D20" s="680"/>
    </row>
    <row r="21" spans="1:4" s="374" customFormat="1" ht="12.75">
      <c r="A21" s="375"/>
      <c r="B21" s="376"/>
      <c r="C21" s="376"/>
      <c r="D21" s="387"/>
    </row>
    <row r="22" spans="1:4">
      <c r="A22" s="388"/>
      <c r="B22" s="389"/>
      <c r="C22" s="389"/>
      <c r="D22" s="390"/>
    </row>
    <row r="23" spans="1:4" ht="20.100000000000001" customHeight="1">
      <c r="A23" s="681" t="s">
        <v>2034</v>
      </c>
      <c r="B23" s="681"/>
      <c r="C23" s="681"/>
      <c r="D23" s="391"/>
    </row>
    <row r="24" spans="1:4" ht="14.45" customHeight="1">
      <c r="A24" s="682" t="s">
        <v>2035</v>
      </c>
      <c r="B24" s="682"/>
      <c r="C24" s="682"/>
      <c r="D24" s="392">
        <f>SUM(PZTS!F42)</f>
        <v>0</v>
      </c>
    </row>
    <row r="25" spans="1:4">
      <c r="A25" s="682" t="s">
        <v>2036</v>
      </c>
      <c r="B25" s="682"/>
      <c r="C25" s="682"/>
      <c r="D25" s="392">
        <f>SUM(SK!F59)</f>
        <v>0</v>
      </c>
    </row>
    <row r="26" spans="1:4">
      <c r="A26" s="682" t="s">
        <v>2037</v>
      </c>
      <c r="B26" s="682"/>
      <c r="C26" s="682"/>
      <c r="D26" s="393">
        <f>SUM(INTERCOM!F42)</f>
        <v>0</v>
      </c>
    </row>
    <row r="27" spans="1:4">
      <c r="A27" s="682" t="s">
        <v>2038</v>
      </c>
      <c r="B27" s="682"/>
      <c r="C27" s="682"/>
      <c r="D27" s="393">
        <f>SUM(STA!C72)</f>
        <v>0</v>
      </c>
    </row>
    <row r="28" spans="1:4">
      <c r="A28" s="682" t="s">
        <v>2039</v>
      </c>
      <c r="B28" s="682"/>
      <c r="C28" s="682"/>
      <c r="D28" s="393">
        <f>SUM(CCTV!F35)</f>
        <v>0</v>
      </c>
    </row>
    <row r="29" spans="1:4">
      <c r="A29" s="682" t="s">
        <v>2040</v>
      </c>
      <c r="B29" s="682"/>
      <c r="C29" s="682"/>
      <c r="D29" s="393">
        <f>SUM(DT!F9)</f>
        <v>0</v>
      </c>
    </row>
    <row r="30" spans="1:4">
      <c r="A30" s="682" t="s">
        <v>2041</v>
      </c>
      <c r="B30" s="682"/>
      <c r="C30" s="682"/>
      <c r="D30" s="393">
        <f>SUM(ZP!G73)</f>
        <v>0</v>
      </c>
    </row>
    <row r="31" spans="1:4" s="395" customFormat="1" ht="20.100000000000001" customHeight="1">
      <c r="A31" s="678" t="s">
        <v>2042</v>
      </c>
      <c r="B31" s="678"/>
      <c r="C31" s="678"/>
      <c r="D31" s="394">
        <f>SUM(D24:D30)</f>
        <v>0</v>
      </c>
    </row>
    <row r="32" spans="1:4" s="396" customFormat="1" ht="12.75"/>
    <row r="33" spans="2:2">
      <c r="B33" s="396"/>
    </row>
  </sheetData>
  <sheetProtection selectLockedCells="1" selectUnlockedCells="1"/>
  <mergeCells count="23">
    <mergeCell ref="B17:D17"/>
    <mergeCell ref="A2:D2"/>
    <mergeCell ref="A6:D6"/>
    <mergeCell ref="A7:D7"/>
    <mergeCell ref="B8:D8"/>
    <mergeCell ref="B9:D9"/>
    <mergeCell ref="B10:D10"/>
    <mergeCell ref="B12:D12"/>
    <mergeCell ref="B13:D13"/>
    <mergeCell ref="B14:D14"/>
    <mergeCell ref="B15:D15"/>
    <mergeCell ref="A31:C31"/>
    <mergeCell ref="B18:D18"/>
    <mergeCell ref="A19:D19"/>
    <mergeCell ref="B20:D20"/>
    <mergeCell ref="A23:C23"/>
    <mergeCell ref="A24:C24"/>
    <mergeCell ref="A25:C25"/>
    <mergeCell ref="A26:C26"/>
    <mergeCell ref="A27:C27"/>
    <mergeCell ref="A28:C28"/>
    <mergeCell ref="A29:C29"/>
    <mergeCell ref="A30:C30"/>
  </mergeCells>
  <pageMargins left="0.70833333333333337" right="0.70833333333333337" top="0.78749999999999998" bottom="0.78749999999999998" header="0.51180555555555551" footer="0.51180555555555551"/>
  <pageSetup paperSize="9" scale="88" firstPageNumber="0" orientation="portrait" horizontalDpi="300" verticalDpi="300" r:id="rId1"/>
  <headerFooter alignWithMargins="0"/>
</worksheet>
</file>

<file path=xl/worksheets/sheet10.xml><?xml version="1.0" encoding="utf-8"?>
<worksheet xmlns="http://schemas.openxmlformats.org/spreadsheetml/2006/main" xmlns:r="http://schemas.openxmlformats.org/officeDocument/2006/relationships">
  <dimension ref="A2:I44"/>
  <sheetViews>
    <sheetView view="pageBreakPreview" zoomScaleSheetLayoutView="100" workbookViewId="0"/>
  </sheetViews>
  <sheetFormatPr defaultRowHeight="12.75"/>
  <cols>
    <col min="1" max="1" width="3.83203125" style="450" customWidth="1"/>
    <col min="2" max="2" width="15.6640625" style="450" customWidth="1"/>
    <col min="3" max="3" width="75.6640625" style="452" customWidth="1"/>
    <col min="4" max="4" width="6.83203125" style="450" customWidth="1"/>
    <col min="5" max="5" width="8.1640625" style="450" customWidth="1"/>
    <col min="6" max="6" width="10.33203125" style="453" customWidth="1"/>
    <col min="7" max="7" width="11.1640625" style="453" customWidth="1"/>
    <col min="8" max="8" width="10.33203125" style="453" customWidth="1"/>
    <col min="9" max="9" width="10.5" style="453" customWidth="1"/>
    <col min="10" max="16384" width="9.33203125" style="406"/>
  </cols>
  <sheetData>
    <row r="2" spans="1:9" s="397" customFormat="1" ht="23.25" customHeight="1">
      <c r="A2" s="694" t="s">
        <v>2043</v>
      </c>
      <c r="B2" s="694"/>
      <c r="C2" s="694"/>
      <c r="D2" s="694"/>
      <c r="E2" s="694"/>
      <c r="F2" s="695" t="s">
        <v>2044</v>
      </c>
      <c r="G2" s="695"/>
      <c r="H2" s="696" t="s">
        <v>2045</v>
      </c>
      <c r="I2" s="696"/>
    </row>
    <row r="3" spans="1:9">
      <c r="A3" s="398" t="s">
        <v>2046</v>
      </c>
      <c r="B3" s="399" t="s">
        <v>2047</v>
      </c>
      <c r="C3" s="400" t="s">
        <v>2048</v>
      </c>
      <c r="D3" s="401" t="s">
        <v>2049</v>
      </c>
      <c r="E3" s="402" t="s">
        <v>2050</v>
      </c>
      <c r="F3" s="403" t="s">
        <v>2051</v>
      </c>
      <c r="G3" s="403" t="s">
        <v>2052</v>
      </c>
      <c r="H3" s="404" t="s">
        <v>2051</v>
      </c>
      <c r="I3" s="405" t="s">
        <v>2052</v>
      </c>
    </row>
    <row r="4" spans="1:9" ht="45.75">
      <c r="A4" s="407" t="s">
        <v>2053</v>
      </c>
      <c r="B4" s="408"/>
      <c r="C4" s="409" t="s">
        <v>2054</v>
      </c>
      <c r="D4" s="410" t="s">
        <v>1886</v>
      </c>
      <c r="E4" s="411">
        <v>1</v>
      </c>
      <c r="F4" s="412">
        <v>0</v>
      </c>
      <c r="G4" s="413">
        <f>PRODUCT(E4,F4)</f>
        <v>0</v>
      </c>
      <c r="H4" s="414">
        <v>0</v>
      </c>
      <c r="I4" s="415">
        <f>PRODUCT(E4,H4)</f>
        <v>0</v>
      </c>
    </row>
    <row r="5" spans="1:9" ht="34.5">
      <c r="A5" s="407" t="s">
        <v>2055</v>
      </c>
      <c r="B5" s="408"/>
      <c r="C5" s="416" t="s">
        <v>2056</v>
      </c>
      <c r="D5" s="417" t="s">
        <v>1886</v>
      </c>
      <c r="E5" s="418">
        <v>3</v>
      </c>
      <c r="F5" s="419">
        <v>0</v>
      </c>
      <c r="G5" s="413">
        <f t="shared" ref="G5:G40" si="0">PRODUCT(E5,F5)</f>
        <v>0</v>
      </c>
      <c r="H5" s="420">
        <v>0</v>
      </c>
      <c r="I5" s="415">
        <f t="shared" ref="I5:I40" si="1">PRODUCT(E5,H5)</f>
        <v>0</v>
      </c>
    </row>
    <row r="6" spans="1:9" ht="23.25">
      <c r="A6" s="407" t="s">
        <v>2057</v>
      </c>
      <c r="B6" s="408"/>
      <c r="C6" s="416" t="s">
        <v>2058</v>
      </c>
      <c r="D6" s="417" t="s">
        <v>1886</v>
      </c>
      <c r="E6" s="418">
        <v>3</v>
      </c>
      <c r="F6" s="419">
        <v>0</v>
      </c>
      <c r="G6" s="413">
        <f t="shared" si="0"/>
        <v>0</v>
      </c>
      <c r="H6" s="420">
        <v>0</v>
      </c>
      <c r="I6" s="415">
        <f t="shared" si="1"/>
        <v>0</v>
      </c>
    </row>
    <row r="7" spans="1:9" ht="45.75">
      <c r="A7" s="407" t="s">
        <v>2059</v>
      </c>
      <c r="B7" s="408"/>
      <c r="C7" s="416" t="s">
        <v>2060</v>
      </c>
      <c r="D7" s="417" t="s">
        <v>1886</v>
      </c>
      <c r="E7" s="411">
        <v>1</v>
      </c>
      <c r="F7" s="421">
        <v>0</v>
      </c>
      <c r="G7" s="413">
        <f t="shared" si="0"/>
        <v>0</v>
      </c>
      <c r="H7" s="420">
        <v>0</v>
      </c>
      <c r="I7" s="415">
        <f t="shared" si="1"/>
        <v>0</v>
      </c>
    </row>
    <row r="8" spans="1:9" ht="79.5">
      <c r="A8" s="407" t="s">
        <v>2061</v>
      </c>
      <c r="B8" s="408"/>
      <c r="C8" s="416" t="s">
        <v>2062</v>
      </c>
      <c r="D8" s="417" t="s">
        <v>1886</v>
      </c>
      <c r="E8" s="411">
        <v>1</v>
      </c>
      <c r="F8" s="421">
        <v>0</v>
      </c>
      <c r="G8" s="413">
        <f t="shared" si="0"/>
        <v>0</v>
      </c>
      <c r="H8" s="420">
        <v>0</v>
      </c>
      <c r="I8" s="415">
        <f t="shared" si="1"/>
        <v>0</v>
      </c>
    </row>
    <row r="9" spans="1:9" ht="57">
      <c r="A9" s="407" t="s">
        <v>2063</v>
      </c>
      <c r="B9" s="408"/>
      <c r="C9" s="416" t="s">
        <v>2064</v>
      </c>
      <c r="D9" s="417" t="s">
        <v>1886</v>
      </c>
      <c r="E9" s="411">
        <v>1</v>
      </c>
      <c r="F9" s="421">
        <v>0</v>
      </c>
      <c r="G9" s="413">
        <f t="shared" si="0"/>
        <v>0</v>
      </c>
      <c r="H9" s="420">
        <v>0</v>
      </c>
      <c r="I9" s="415">
        <f t="shared" si="1"/>
        <v>0</v>
      </c>
    </row>
    <row r="10" spans="1:9" ht="23.25">
      <c r="A10" s="407" t="s">
        <v>2065</v>
      </c>
      <c r="B10" s="408"/>
      <c r="C10" s="416" t="s">
        <v>2066</v>
      </c>
      <c r="D10" s="417" t="s">
        <v>1886</v>
      </c>
      <c r="E10" s="411">
        <v>1</v>
      </c>
      <c r="F10" s="421">
        <v>0</v>
      </c>
      <c r="G10" s="413">
        <f t="shared" si="0"/>
        <v>0</v>
      </c>
      <c r="H10" s="420">
        <v>0</v>
      </c>
      <c r="I10" s="415">
        <f t="shared" si="1"/>
        <v>0</v>
      </c>
    </row>
    <row r="11" spans="1:9" ht="45.75">
      <c r="A11" s="407" t="s">
        <v>2067</v>
      </c>
      <c r="B11" s="408"/>
      <c r="C11" s="416" t="s">
        <v>2068</v>
      </c>
      <c r="D11" s="417" t="s">
        <v>1886</v>
      </c>
      <c r="E11" s="411">
        <v>1</v>
      </c>
      <c r="F11" s="421">
        <v>0</v>
      </c>
      <c r="G11" s="413">
        <f t="shared" si="0"/>
        <v>0</v>
      </c>
      <c r="H11" s="420">
        <v>0</v>
      </c>
      <c r="I11" s="415">
        <f t="shared" si="1"/>
        <v>0</v>
      </c>
    </row>
    <row r="12" spans="1:9" ht="23.25">
      <c r="A12" s="407" t="s">
        <v>2069</v>
      </c>
      <c r="B12" s="408"/>
      <c r="C12" s="416" t="s">
        <v>2070</v>
      </c>
      <c r="D12" s="417" t="s">
        <v>1886</v>
      </c>
      <c r="E12" s="418">
        <v>5</v>
      </c>
      <c r="F12" s="421">
        <v>0</v>
      </c>
      <c r="G12" s="413">
        <f t="shared" si="0"/>
        <v>0</v>
      </c>
      <c r="H12" s="420">
        <v>0</v>
      </c>
      <c r="I12" s="415">
        <f t="shared" si="1"/>
        <v>0</v>
      </c>
    </row>
    <row r="13" spans="1:9" ht="23.25">
      <c r="A13" s="407" t="s">
        <v>2071</v>
      </c>
      <c r="B13" s="408"/>
      <c r="C13" s="416" t="s">
        <v>2072</v>
      </c>
      <c r="D13" s="417" t="s">
        <v>1886</v>
      </c>
      <c r="E13" s="422">
        <v>1</v>
      </c>
      <c r="F13" s="423">
        <v>0</v>
      </c>
      <c r="G13" s="413">
        <f t="shared" si="0"/>
        <v>0</v>
      </c>
      <c r="H13" s="420">
        <v>0</v>
      </c>
      <c r="I13" s="415">
        <f t="shared" si="1"/>
        <v>0</v>
      </c>
    </row>
    <row r="14" spans="1:9" ht="34.5">
      <c r="A14" s="407" t="s">
        <v>2073</v>
      </c>
      <c r="B14" s="408"/>
      <c r="C14" s="416" t="s">
        <v>2074</v>
      </c>
      <c r="D14" s="417" t="s">
        <v>1886</v>
      </c>
      <c r="E14" s="422">
        <v>2</v>
      </c>
      <c r="F14" s="423">
        <v>0</v>
      </c>
      <c r="G14" s="413">
        <f t="shared" si="0"/>
        <v>0</v>
      </c>
      <c r="H14" s="420">
        <v>0</v>
      </c>
      <c r="I14" s="415">
        <f t="shared" si="1"/>
        <v>0</v>
      </c>
    </row>
    <row r="15" spans="1:9">
      <c r="A15" s="407" t="s">
        <v>2075</v>
      </c>
      <c r="B15" s="408"/>
      <c r="C15" s="409" t="s">
        <v>2076</v>
      </c>
      <c r="D15" s="417" t="s">
        <v>1886</v>
      </c>
      <c r="E15" s="418">
        <v>2</v>
      </c>
      <c r="F15" s="421">
        <v>0</v>
      </c>
      <c r="G15" s="413">
        <f t="shared" si="0"/>
        <v>0</v>
      </c>
      <c r="H15" s="420">
        <v>0</v>
      </c>
      <c r="I15" s="415">
        <f t="shared" si="1"/>
        <v>0</v>
      </c>
    </row>
    <row r="16" spans="1:9" ht="45.75">
      <c r="A16" s="407" t="s">
        <v>2077</v>
      </c>
      <c r="B16" s="408"/>
      <c r="C16" s="409" t="s">
        <v>2078</v>
      </c>
      <c r="D16" s="417" t="s">
        <v>1886</v>
      </c>
      <c r="E16" s="418">
        <v>15</v>
      </c>
      <c r="F16" s="421">
        <v>0</v>
      </c>
      <c r="G16" s="413">
        <f t="shared" si="0"/>
        <v>0</v>
      </c>
      <c r="H16" s="420">
        <v>0</v>
      </c>
      <c r="I16" s="415">
        <f t="shared" si="1"/>
        <v>0</v>
      </c>
    </row>
    <row r="17" spans="1:9" ht="23.25">
      <c r="A17" s="407" t="s">
        <v>2079</v>
      </c>
      <c r="B17" s="408"/>
      <c r="C17" s="409" t="s">
        <v>2080</v>
      </c>
      <c r="D17" s="417" t="s">
        <v>1886</v>
      </c>
      <c r="E17" s="418">
        <v>15</v>
      </c>
      <c r="F17" s="421">
        <v>0</v>
      </c>
      <c r="G17" s="413">
        <f t="shared" si="0"/>
        <v>0</v>
      </c>
      <c r="H17" s="420">
        <v>0</v>
      </c>
      <c r="I17" s="415">
        <f t="shared" si="1"/>
        <v>0</v>
      </c>
    </row>
    <row r="18" spans="1:9" ht="90.75">
      <c r="A18" s="407" t="s">
        <v>2081</v>
      </c>
      <c r="B18" s="424"/>
      <c r="C18" s="409" t="s">
        <v>2082</v>
      </c>
      <c r="D18" s="410" t="s">
        <v>1886</v>
      </c>
      <c r="E18" s="411">
        <v>1</v>
      </c>
      <c r="F18" s="425">
        <v>0</v>
      </c>
      <c r="G18" s="413">
        <f t="shared" si="0"/>
        <v>0</v>
      </c>
      <c r="H18" s="414">
        <v>0</v>
      </c>
      <c r="I18" s="415">
        <f t="shared" si="1"/>
        <v>0</v>
      </c>
    </row>
    <row r="19" spans="1:9" ht="45.75">
      <c r="A19" s="407" t="s">
        <v>2083</v>
      </c>
      <c r="B19" s="424"/>
      <c r="C19" s="416" t="s">
        <v>2084</v>
      </c>
      <c r="D19" s="410" t="s">
        <v>1886</v>
      </c>
      <c r="E19" s="410">
        <v>5</v>
      </c>
      <c r="F19" s="413">
        <v>0</v>
      </c>
      <c r="G19" s="413">
        <f t="shared" si="0"/>
        <v>0</v>
      </c>
      <c r="H19" s="414">
        <v>0</v>
      </c>
      <c r="I19" s="415">
        <f t="shared" si="1"/>
        <v>0</v>
      </c>
    </row>
    <row r="20" spans="1:9" ht="79.5">
      <c r="A20" s="407" t="s">
        <v>2085</v>
      </c>
      <c r="B20" s="424" t="s">
        <v>2086</v>
      </c>
      <c r="C20" s="416" t="s">
        <v>2087</v>
      </c>
      <c r="D20" s="410" t="s">
        <v>1886</v>
      </c>
      <c r="E20" s="410">
        <v>1</v>
      </c>
      <c r="F20" s="413">
        <v>0</v>
      </c>
      <c r="G20" s="413">
        <f t="shared" si="0"/>
        <v>0</v>
      </c>
      <c r="H20" s="414">
        <v>0</v>
      </c>
      <c r="I20" s="415">
        <f t="shared" si="1"/>
        <v>0</v>
      </c>
    </row>
    <row r="21" spans="1:9">
      <c r="A21" s="426" t="s">
        <v>2088</v>
      </c>
      <c r="B21" s="427"/>
      <c r="C21" s="428" t="s">
        <v>2089</v>
      </c>
      <c r="D21" s="429" t="s">
        <v>2090</v>
      </c>
      <c r="E21" s="429">
        <v>0</v>
      </c>
      <c r="F21" s="430">
        <v>0</v>
      </c>
      <c r="G21" s="430">
        <f t="shared" si="0"/>
        <v>0</v>
      </c>
      <c r="H21" s="431">
        <v>0</v>
      </c>
      <c r="I21" s="432">
        <f t="shared" si="1"/>
        <v>0</v>
      </c>
    </row>
    <row r="22" spans="1:9">
      <c r="A22" s="407" t="s">
        <v>2091</v>
      </c>
      <c r="B22" s="424" t="s">
        <v>2092</v>
      </c>
      <c r="C22" s="416" t="s">
        <v>2093</v>
      </c>
      <c r="D22" s="410" t="s">
        <v>422</v>
      </c>
      <c r="E22" s="410">
        <v>165</v>
      </c>
      <c r="F22" s="413">
        <v>0</v>
      </c>
      <c r="G22" s="413">
        <f t="shared" si="0"/>
        <v>0</v>
      </c>
      <c r="H22" s="414">
        <v>0</v>
      </c>
      <c r="I22" s="415">
        <f t="shared" si="1"/>
        <v>0</v>
      </c>
    </row>
    <row r="23" spans="1:9">
      <c r="A23" s="407" t="s">
        <v>2094</v>
      </c>
      <c r="B23" s="424" t="s">
        <v>2095</v>
      </c>
      <c r="C23" s="416" t="s">
        <v>2096</v>
      </c>
      <c r="D23" s="410" t="s">
        <v>422</v>
      </c>
      <c r="E23" s="410">
        <v>540</v>
      </c>
      <c r="F23" s="413">
        <v>0</v>
      </c>
      <c r="G23" s="413">
        <f t="shared" si="0"/>
        <v>0</v>
      </c>
      <c r="H23" s="414">
        <v>0</v>
      </c>
      <c r="I23" s="415">
        <f t="shared" si="1"/>
        <v>0</v>
      </c>
    </row>
    <row r="24" spans="1:9">
      <c r="A24" s="407" t="s">
        <v>2097</v>
      </c>
      <c r="B24" s="424"/>
      <c r="C24" s="416" t="s">
        <v>2098</v>
      </c>
      <c r="D24" s="410" t="s">
        <v>422</v>
      </c>
      <c r="E24" s="410">
        <v>525</v>
      </c>
      <c r="F24" s="413">
        <v>0</v>
      </c>
      <c r="G24" s="413">
        <f t="shared" si="0"/>
        <v>0</v>
      </c>
      <c r="H24" s="414">
        <v>0</v>
      </c>
      <c r="I24" s="415">
        <f t="shared" si="1"/>
        <v>0</v>
      </c>
    </row>
    <row r="25" spans="1:9">
      <c r="A25" s="407" t="s">
        <v>2099</v>
      </c>
      <c r="B25" s="433" t="s">
        <v>2100</v>
      </c>
      <c r="C25" s="434" t="s">
        <v>2101</v>
      </c>
      <c r="D25" s="410" t="s">
        <v>422</v>
      </c>
      <c r="E25" s="410">
        <v>170</v>
      </c>
      <c r="F25" s="413">
        <v>0</v>
      </c>
      <c r="G25" s="435">
        <f t="shared" si="0"/>
        <v>0</v>
      </c>
      <c r="H25" s="414">
        <v>0</v>
      </c>
      <c r="I25" s="436">
        <f t="shared" si="1"/>
        <v>0</v>
      </c>
    </row>
    <row r="26" spans="1:9">
      <c r="A26" s="407" t="s">
        <v>2102</v>
      </c>
      <c r="B26" s="424" t="s">
        <v>2103</v>
      </c>
      <c r="C26" s="416" t="s">
        <v>2104</v>
      </c>
      <c r="D26" s="410" t="s">
        <v>422</v>
      </c>
      <c r="E26" s="410">
        <v>40</v>
      </c>
      <c r="F26" s="413">
        <v>0</v>
      </c>
      <c r="G26" s="413">
        <f t="shared" si="0"/>
        <v>0</v>
      </c>
      <c r="H26" s="414">
        <v>0</v>
      </c>
      <c r="I26" s="415">
        <f t="shared" si="1"/>
        <v>0</v>
      </c>
    </row>
    <row r="27" spans="1:9">
      <c r="A27" s="407" t="s">
        <v>2105</v>
      </c>
      <c r="B27" s="424"/>
      <c r="C27" s="416" t="s">
        <v>2106</v>
      </c>
      <c r="D27" s="410" t="s">
        <v>1886</v>
      </c>
      <c r="E27" s="410">
        <v>1</v>
      </c>
      <c r="F27" s="413">
        <v>0</v>
      </c>
      <c r="G27" s="413">
        <f t="shared" si="0"/>
        <v>0</v>
      </c>
      <c r="H27" s="414">
        <v>0</v>
      </c>
      <c r="I27" s="415">
        <f t="shared" si="1"/>
        <v>0</v>
      </c>
    </row>
    <row r="28" spans="1:9">
      <c r="A28" s="407" t="s">
        <v>2107</v>
      </c>
      <c r="B28" s="437"/>
      <c r="C28" s="416" t="s">
        <v>2108</v>
      </c>
      <c r="D28" s="410" t="s">
        <v>422</v>
      </c>
      <c r="E28" s="410">
        <v>30</v>
      </c>
      <c r="F28" s="413">
        <v>0</v>
      </c>
      <c r="G28" s="413">
        <f t="shared" si="0"/>
        <v>0</v>
      </c>
      <c r="H28" s="414">
        <v>0</v>
      </c>
      <c r="I28" s="415">
        <f t="shared" si="1"/>
        <v>0</v>
      </c>
    </row>
    <row r="29" spans="1:9">
      <c r="A29" s="407" t="s">
        <v>2109</v>
      </c>
      <c r="B29" s="437"/>
      <c r="C29" s="416" t="s">
        <v>2110</v>
      </c>
      <c r="D29" s="410" t="s">
        <v>422</v>
      </c>
      <c r="E29" s="410">
        <v>20</v>
      </c>
      <c r="F29" s="413">
        <v>0</v>
      </c>
      <c r="G29" s="413">
        <f t="shared" si="0"/>
        <v>0</v>
      </c>
      <c r="H29" s="414">
        <v>0</v>
      </c>
      <c r="I29" s="415">
        <f t="shared" si="1"/>
        <v>0</v>
      </c>
    </row>
    <row r="30" spans="1:9">
      <c r="A30" s="407" t="s">
        <v>2111</v>
      </c>
      <c r="B30" s="424"/>
      <c r="C30" s="416" t="s">
        <v>2112</v>
      </c>
      <c r="D30" s="417" t="s">
        <v>422</v>
      </c>
      <c r="E30" s="410">
        <v>45</v>
      </c>
      <c r="F30" s="413">
        <v>0</v>
      </c>
      <c r="G30" s="413">
        <f t="shared" si="0"/>
        <v>0</v>
      </c>
      <c r="H30" s="414">
        <v>0</v>
      </c>
      <c r="I30" s="415">
        <f t="shared" si="1"/>
        <v>0</v>
      </c>
    </row>
    <row r="31" spans="1:9">
      <c r="A31" s="407" t="s">
        <v>2113</v>
      </c>
      <c r="B31" s="424"/>
      <c r="C31" s="416" t="s">
        <v>2114</v>
      </c>
      <c r="D31" s="417" t="s">
        <v>1886</v>
      </c>
      <c r="E31" s="410">
        <v>14</v>
      </c>
      <c r="F31" s="413">
        <v>0</v>
      </c>
      <c r="G31" s="413">
        <f t="shared" si="0"/>
        <v>0</v>
      </c>
      <c r="H31" s="414">
        <v>0</v>
      </c>
      <c r="I31" s="415">
        <f t="shared" si="1"/>
        <v>0</v>
      </c>
    </row>
    <row r="32" spans="1:9">
      <c r="A32" s="407" t="s">
        <v>2115</v>
      </c>
      <c r="B32" s="424"/>
      <c r="C32" s="438" t="s">
        <v>2116</v>
      </c>
      <c r="D32" s="439" t="s">
        <v>1886</v>
      </c>
      <c r="E32" s="439">
        <v>80</v>
      </c>
      <c r="F32" s="440">
        <v>0</v>
      </c>
      <c r="G32" s="441">
        <f t="shared" si="0"/>
        <v>0</v>
      </c>
      <c r="H32" s="442">
        <v>0</v>
      </c>
      <c r="I32" s="443">
        <f t="shared" si="1"/>
        <v>0</v>
      </c>
    </row>
    <row r="33" spans="1:9" ht="34.5">
      <c r="A33" s="407" t="s">
        <v>2117</v>
      </c>
      <c r="B33" s="424"/>
      <c r="C33" s="416" t="s">
        <v>2118</v>
      </c>
      <c r="D33" s="417" t="s">
        <v>602</v>
      </c>
      <c r="E33" s="410">
        <v>1</v>
      </c>
      <c r="F33" s="413">
        <v>0</v>
      </c>
      <c r="G33" s="413">
        <f t="shared" si="0"/>
        <v>0</v>
      </c>
      <c r="H33" s="414">
        <v>0</v>
      </c>
      <c r="I33" s="415">
        <f t="shared" si="1"/>
        <v>0</v>
      </c>
    </row>
    <row r="34" spans="1:9">
      <c r="A34" s="426" t="s">
        <v>2119</v>
      </c>
      <c r="B34" s="427"/>
      <c r="C34" s="428" t="s">
        <v>2008</v>
      </c>
      <c r="D34" s="429" t="s">
        <v>2090</v>
      </c>
      <c r="E34" s="429">
        <v>0</v>
      </c>
      <c r="F34" s="430">
        <v>0</v>
      </c>
      <c r="G34" s="430">
        <f t="shared" si="0"/>
        <v>0</v>
      </c>
      <c r="H34" s="431">
        <v>0</v>
      </c>
      <c r="I34" s="432">
        <f t="shared" si="1"/>
        <v>0</v>
      </c>
    </row>
    <row r="35" spans="1:9" ht="34.5">
      <c r="A35" s="407" t="s">
        <v>2120</v>
      </c>
      <c r="B35" s="424"/>
      <c r="C35" s="416" t="s">
        <v>2121</v>
      </c>
      <c r="D35" s="417" t="s">
        <v>2122</v>
      </c>
      <c r="E35" s="410">
        <v>8</v>
      </c>
      <c r="F35" s="413">
        <v>0</v>
      </c>
      <c r="G35" s="413">
        <f t="shared" si="0"/>
        <v>0</v>
      </c>
      <c r="H35" s="414">
        <v>0</v>
      </c>
      <c r="I35" s="415">
        <f t="shared" si="1"/>
        <v>0</v>
      </c>
    </row>
    <row r="36" spans="1:9">
      <c r="A36" s="407" t="s">
        <v>2123</v>
      </c>
      <c r="B36" s="424"/>
      <c r="C36" s="416" t="s">
        <v>2124</v>
      </c>
      <c r="D36" s="417" t="s">
        <v>602</v>
      </c>
      <c r="E36" s="410">
        <v>1</v>
      </c>
      <c r="F36" s="413">
        <v>0</v>
      </c>
      <c r="G36" s="413">
        <f t="shared" si="0"/>
        <v>0</v>
      </c>
      <c r="H36" s="414">
        <v>0</v>
      </c>
      <c r="I36" s="415">
        <f t="shared" si="1"/>
        <v>0</v>
      </c>
    </row>
    <row r="37" spans="1:9">
      <c r="A37" s="407" t="s">
        <v>2125</v>
      </c>
      <c r="B37" s="424"/>
      <c r="C37" s="416" t="s">
        <v>2126</v>
      </c>
      <c r="D37" s="417" t="s">
        <v>2122</v>
      </c>
      <c r="E37" s="410">
        <v>0.45</v>
      </c>
      <c r="F37" s="413">
        <v>0</v>
      </c>
      <c r="G37" s="413">
        <f t="shared" si="0"/>
        <v>0</v>
      </c>
      <c r="H37" s="414">
        <v>0</v>
      </c>
      <c r="I37" s="415">
        <f t="shared" si="1"/>
        <v>0</v>
      </c>
    </row>
    <row r="38" spans="1:9" ht="23.25">
      <c r="A38" s="407" t="s">
        <v>2127</v>
      </c>
      <c r="B38" s="424"/>
      <c r="C38" s="416" t="s">
        <v>2128</v>
      </c>
      <c r="D38" s="417" t="s">
        <v>2122</v>
      </c>
      <c r="E38" s="410">
        <v>8</v>
      </c>
      <c r="F38" s="413">
        <v>0</v>
      </c>
      <c r="G38" s="413">
        <f t="shared" si="0"/>
        <v>0</v>
      </c>
      <c r="H38" s="414">
        <v>0</v>
      </c>
      <c r="I38" s="415">
        <f t="shared" si="1"/>
        <v>0</v>
      </c>
    </row>
    <row r="39" spans="1:9">
      <c r="A39" s="407" t="s">
        <v>2129</v>
      </c>
      <c r="B39" s="424"/>
      <c r="C39" s="416" t="s">
        <v>2130</v>
      </c>
      <c r="D39" s="417" t="s">
        <v>1462</v>
      </c>
      <c r="E39" s="410">
        <v>6</v>
      </c>
      <c r="F39" s="413">
        <v>0</v>
      </c>
      <c r="G39" s="413">
        <f t="shared" si="0"/>
        <v>0</v>
      </c>
      <c r="H39" s="414">
        <v>0</v>
      </c>
      <c r="I39" s="415">
        <f t="shared" si="1"/>
        <v>0</v>
      </c>
    </row>
    <row r="40" spans="1:9">
      <c r="A40" s="407" t="s">
        <v>2131</v>
      </c>
      <c r="B40" s="424"/>
      <c r="C40" s="444" t="s">
        <v>2132</v>
      </c>
      <c r="D40" s="445" t="s">
        <v>2133</v>
      </c>
      <c r="E40" s="446">
        <v>1</v>
      </c>
      <c r="F40" s="447">
        <v>0</v>
      </c>
      <c r="G40" s="413">
        <f t="shared" si="0"/>
        <v>0</v>
      </c>
      <c r="H40" s="447">
        <v>0</v>
      </c>
      <c r="I40" s="415">
        <f t="shared" si="1"/>
        <v>0</v>
      </c>
    </row>
    <row r="41" spans="1:9" s="397" customFormat="1">
      <c r="A41" s="697" t="s">
        <v>2134</v>
      </c>
      <c r="B41" s="697"/>
      <c r="C41" s="697"/>
      <c r="D41" s="400"/>
      <c r="E41" s="448"/>
      <c r="F41" s="698">
        <f>SUM(G4:G40)</f>
        <v>0</v>
      </c>
      <c r="G41" s="698"/>
      <c r="H41" s="699">
        <f>SUM(I4:I40)</f>
        <v>0</v>
      </c>
      <c r="I41" s="699"/>
    </row>
    <row r="42" spans="1:9" s="397" customFormat="1">
      <c r="A42" s="691" t="s">
        <v>2135</v>
      </c>
      <c r="B42" s="691"/>
      <c r="C42" s="691"/>
      <c r="D42" s="449"/>
      <c r="E42" s="449"/>
      <c r="F42" s="692">
        <f>SUM(F41:I41)</f>
        <v>0</v>
      </c>
      <c r="G42" s="692"/>
      <c r="H42" s="692"/>
      <c r="I42" s="692"/>
    </row>
    <row r="44" spans="1:9" ht="29.25" customHeight="1">
      <c r="B44" s="451" t="s">
        <v>35</v>
      </c>
      <c r="C44" s="693" t="s">
        <v>2136</v>
      </c>
      <c r="D44" s="693"/>
      <c r="E44" s="693"/>
      <c r="F44" s="693"/>
      <c r="G44" s="693"/>
      <c r="H44" s="693"/>
      <c r="I44" s="693"/>
    </row>
  </sheetData>
  <sheetProtection selectLockedCells="1" selectUnlockedCells="1"/>
  <mergeCells count="9">
    <mergeCell ref="A42:C42"/>
    <mergeCell ref="F42:I42"/>
    <mergeCell ref="C44:I44"/>
    <mergeCell ref="A2:E2"/>
    <mergeCell ref="F2:G2"/>
    <mergeCell ref="H2:I2"/>
    <mergeCell ref="A41:C41"/>
    <mergeCell ref="F41:G41"/>
    <mergeCell ref="H41:I41"/>
  </mergeCells>
  <pageMargins left="0.70833333333333337" right="0.70833333333333337" top="0.78749999999999998" bottom="0.78749999999999998" header="0.51180555555555551" footer="0.51180555555555551"/>
  <pageSetup paperSize="9" scale="60" firstPageNumber="0" orientation="portrait" horizontalDpi="300" verticalDpi="300" r:id="rId1"/>
  <headerFooter alignWithMargins="0"/>
  <drawing r:id="rId2"/>
</worksheet>
</file>

<file path=xl/worksheets/sheet11.xml><?xml version="1.0" encoding="utf-8"?>
<worksheet xmlns="http://schemas.openxmlformats.org/spreadsheetml/2006/main" xmlns:r="http://schemas.openxmlformats.org/officeDocument/2006/relationships">
  <dimension ref="A2:M65"/>
  <sheetViews>
    <sheetView view="pageBreakPreview" zoomScaleSheetLayoutView="100" workbookViewId="0"/>
  </sheetViews>
  <sheetFormatPr defaultRowHeight="11.25"/>
  <cols>
    <col min="1" max="1" width="4.6640625" style="451" customWidth="1"/>
    <col min="2" max="2" width="10" style="484" customWidth="1"/>
    <col min="3" max="3" width="63.33203125" style="485" customWidth="1"/>
    <col min="4" max="4" width="6" style="451" customWidth="1"/>
    <col min="5" max="5" width="8" style="451" customWidth="1"/>
    <col min="6" max="6" width="13" style="486" customWidth="1"/>
    <col min="7" max="7" width="13.33203125" style="486" customWidth="1"/>
    <col min="8" max="8" width="11.33203125" style="486" customWidth="1"/>
    <col min="9" max="9" width="11.6640625" style="486" customWidth="1"/>
    <col min="10" max="16384" width="9.33203125" style="459"/>
  </cols>
  <sheetData>
    <row r="2" spans="1:13" s="454" customFormat="1" ht="20.100000000000001" customHeight="1">
      <c r="A2" s="702" t="s">
        <v>2137</v>
      </c>
      <c r="B2" s="702"/>
      <c r="C2" s="702"/>
      <c r="D2" s="702"/>
      <c r="E2" s="702"/>
      <c r="F2" s="703" t="s">
        <v>2044</v>
      </c>
      <c r="G2" s="703"/>
      <c r="H2" s="704" t="s">
        <v>2045</v>
      </c>
      <c r="I2" s="704"/>
    </row>
    <row r="3" spans="1:13">
      <c r="A3" s="426" t="s">
        <v>2046</v>
      </c>
      <c r="B3" s="455" t="s">
        <v>2047</v>
      </c>
      <c r="C3" s="427" t="s">
        <v>2048</v>
      </c>
      <c r="D3" s="456" t="s">
        <v>149</v>
      </c>
      <c r="E3" s="456" t="s">
        <v>2050</v>
      </c>
      <c r="F3" s="457" t="s">
        <v>2051</v>
      </c>
      <c r="G3" s="457" t="s">
        <v>2052</v>
      </c>
      <c r="H3" s="457" t="s">
        <v>2051</v>
      </c>
      <c r="I3" s="458" t="s">
        <v>2052</v>
      </c>
    </row>
    <row r="4" spans="1:13">
      <c r="A4" s="426"/>
      <c r="B4" s="455"/>
      <c r="C4" s="427" t="s">
        <v>2138</v>
      </c>
      <c r="D4" s="456"/>
      <c r="E4" s="456"/>
      <c r="F4" s="457"/>
      <c r="G4" s="457"/>
      <c r="H4" s="457"/>
      <c r="I4" s="458"/>
    </row>
    <row r="5" spans="1:13" ht="22.5">
      <c r="A5" s="460" t="s">
        <v>2053</v>
      </c>
      <c r="B5" s="433"/>
      <c r="C5" s="433" t="s">
        <v>2139</v>
      </c>
      <c r="D5" s="461" t="s">
        <v>1886</v>
      </c>
      <c r="E5" s="462">
        <v>1</v>
      </c>
      <c r="F5" s="463">
        <v>0</v>
      </c>
      <c r="G5" s="463">
        <f t="shared" ref="G5:G57" si="0">PRODUCT(E5,F5)</f>
        <v>0</v>
      </c>
      <c r="H5" s="463">
        <v>0</v>
      </c>
      <c r="I5" s="464">
        <f t="shared" ref="I5:I57" si="1">PRODUCT(E5,H5)</f>
        <v>0</v>
      </c>
      <c r="J5" s="465"/>
      <c r="K5" s="465"/>
      <c r="L5" s="465"/>
      <c r="M5" s="465"/>
    </row>
    <row r="6" spans="1:13">
      <c r="A6" s="460" t="s">
        <v>2055</v>
      </c>
      <c r="B6" s="466"/>
      <c r="C6" s="433" t="s">
        <v>2140</v>
      </c>
      <c r="D6" s="461" t="s">
        <v>1886</v>
      </c>
      <c r="E6" s="462">
        <v>1</v>
      </c>
      <c r="F6" s="463">
        <v>0</v>
      </c>
      <c r="G6" s="463">
        <f t="shared" si="0"/>
        <v>0</v>
      </c>
      <c r="H6" s="463">
        <v>0</v>
      </c>
      <c r="I6" s="464">
        <f t="shared" si="1"/>
        <v>0</v>
      </c>
      <c r="J6" s="465"/>
      <c r="K6" s="465"/>
      <c r="L6" s="465"/>
      <c r="M6" s="465"/>
    </row>
    <row r="7" spans="1:13">
      <c r="A7" s="460" t="s">
        <v>2057</v>
      </c>
      <c r="B7" s="466"/>
      <c r="C7" s="433" t="s">
        <v>2141</v>
      </c>
      <c r="D7" s="461" t="s">
        <v>1886</v>
      </c>
      <c r="E7" s="462">
        <v>1</v>
      </c>
      <c r="F7" s="463">
        <v>0</v>
      </c>
      <c r="G7" s="463">
        <f t="shared" si="0"/>
        <v>0</v>
      </c>
      <c r="H7" s="463">
        <v>0</v>
      </c>
      <c r="I7" s="464">
        <f t="shared" si="1"/>
        <v>0</v>
      </c>
      <c r="J7" s="465"/>
      <c r="K7" s="465"/>
      <c r="L7" s="465"/>
      <c r="M7" s="465"/>
    </row>
    <row r="8" spans="1:13" ht="22.5">
      <c r="A8" s="460" t="s">
        <v>2059</v>
      </c>
      <c r="B8" s="466"/>
      <c r="C8" s="433" t="s">
        <v>2142</v>
      </c>
      <c r="D8" s="461" t="s">
        <v>1886</v>
      </c>
      <c r="E8" s="462">
        <v>1</v>
      </c>
      <c r="F8" s="463">
        <v>0</v>
      </c>
      <c r="G8" s="463">
        <f t="shared" si="0"/>
        <v>0</v>
      </c>
      <c r="H8" s="463">
        <v>0</v>
      </c>
      <c r="I8" s="464">
        <f t="shared" si="1"/>
        <v>0</v>
      </c>
      <c r="J8" s="465"/>
      <c r="K8" s="465"/>
      <c r="L8" s="465"/>
      <c r="M8" s="465"/>
    </row>
    <row r="9" spans="1:13" ht="22.5">
      <c r="A9" s="460" t="s">
        <v>2061</v>
      </c>
      <c r="B9" s="466"/>
      <c r="C9" s="433" t="s">
        <v>2143</v>
      </c>
      <c r="D9" s="461" t="s">
        <v>1886</v>
      </c>
      <c r="E9" s="462">
        <v>2</v>
      </c>
      <c r="F9" s="463">
        <v>0</v>
      </c>
      <c r="G9" s="463">
        <f t="shared" si="0"/>
        <v>0</v>
      </c>
      <c r="H9" s="463">
        <v>0</v>
      </c>
      <c r="I9" s="464">
        <f t="shared" si="1"/>
        <v>0</v>
      </c>
      <c r="J9" s="465"/>
      <c r="K9" s="465"/>
      <c r="L9" s="465"/>
      <c r="M9" s="465"/>
    </row>
    <row r="10" spans="1:13">
      <c r="A10" s="460" t="s">
        <v>2063</v>
      </c>
      <c r="B10" s="466"/>
      <c r="C10" s="433" t="s">
        <v>2144</v>
      </c>
      <c r="D10" s="461" t="s">
        <v>1886</v>
      </c>
      <c r="E10" s="462">
        <v>48</v>
      </c>
      <c r="F10" s="463">
        <v>0</v>
      </c>
      <c r="G10" s="463">
        <f t="shared" si="0"/>
        <v>0</v>
      </c>
      <c r="H10" s="463">
        <v>0</v>
      </c>
      <c r="I10" s="464">
        <f t="shared" si="1"/>
        <v>0</v>
      </c>
      <c r="J10" s="465"/>
      <c r="K10" s="465"/>
      <c r="L10" s="465"/>
      <c r="M10" s="465"/>
    </row>
    <row r="11" spans="1:13">
      <c r="A11" s="460" t="s">
        <v>2065</v>
      </c>
      <c r="B11" s="466"/>
      <c r="C11" s="467" t="s">
        <v>2145</v>
      </c>
      <c r="D11" s="461" t="s">
        <v>1886</v>
      </c>
      <c r="E11" s="462">
        <v>6</v>
      </c>
      <c r="F11" s="463">
        <v>0</v>
      </c>
      <c r="G11" s="463">
        <f t="shared" si="0"/>
        <v>0</v>
      </c>
      <c r="H11" s="463">
        <v>0</v>
      </c>
      <c r="I11" s="464">
        <f t="shared" si="1"/>
        <v>0</v>
      </c>
      <c r="J11" s="465"/>
      <c r="K11" s="465"/>
      <c r="L11" s="465"/>
      <c r="M11" s="465"/>
    </row>
    <row r="12" spans="1:13">
      <c r="A12" s="460" t="s">
        <v>2067</v>
      </c>
      <c r="B12" s="466"/>
      <c r="C12" s="433" t="s">
        <v>2146</v>
      </c>
      <c r="D12" s="461" t="s">
        <v>1886</v>
      </c>
      <c r="E12" s="462">
        <v>4</v>
      </c>
      <c r="F12" s="463">
        <v>0</v>
      </c>
      <c r="G12" s="463">
        <f t="shared" si="0"/>
        <v>0</v>
      </c>
      <c r="H12" s="463">
        <v>0</v>
      </c>
      <c r="I12" s="464">
        <f t="shared" si="1"/>
        <v>0</v>
      </c>
      <c r="J12" s="465"/>
      <c r="K12" s="465"/>
      <c r="L12" s="465"/>
      <c r="M12" s="465"/>
    </row>
    <row r="13" spans="1:13">
      <c r="A13" s="460" t="s">
        <v>2069</v>
      </c>
      <c r="B13" s="466"/>
      <c r="C13" s="433" t="s">
        <v>2147</v>
      </c>
      <c r="D13" s="461" t="s">
        <v>1886</v>
      </c>
      <c r="E13" s="462">
        <v>2</v>
      </c>
      <c r="F13" s="463">
        <v>0</v>
      </c>
      <c r="G13" s="463">
        <f t="shared" si="0"/>
        <v>0</v>
      </c>
      <c r="H13" s="463">
        <v>0</v>
      </c>
      <c r="I13" s="464">
        <f t="shared" si="1"/>
        <v>0</v>
      </c>
      <c r="J13" s="465"/>
      <c r="K13" s="465"/>
      <c r="L13" s="465"/>
      <c r="M13" s="465"/>
    </row>
    <row r="14" spans="1:13" ht="22.5">
      <c r="A14" s="460" t="s">
        <v>2071</v>
      </c>
      <c r="B14" s="466"/>
      <c r="C14" s="433" t="s">
        <v>2148</v>
      </c>
      <c r="D14" s="461" t="s">
        <v>1886</v>
      </c>
      <c r="E14" s="462">
        <v>1</v>
      </c>
      <c r="F14" s="463">
        <v>0</v>
      </c>
      <c r="G14" s="463">
        <f t="shared" si="0"/>
        <v>0</v>
      </c>
      <c r="H14" s="463">
        <v>0</v>
      </c>
      <c r="I14" s="464">
        <f t="shared" si="1"/>
        <v>0</v>
      </c>
      <c r="J14" s="465"/>
      <c r="K14" s="465"/>
      <c r="L14" s="465"/>
      <c r="M14" s="465"/>
    </row>
    <row r="15" spans="1:13">
      <c r="A15" s="460" t="s">
        <v>2073</v>
      </c>
      <c r="B15" s="466"/>
      <c r="C15" s="433" t="s">
        <v>2149</v>
      </c>
      <c r="D15" s="461" t="s">
        <v>1886</v>
      </c>
      <c r="E15" s="462">
        <v>1</v>
      </c>
      <c r="F15" s="463">
        <v>0</v>
      </c>
      <c r="G15" s="463">
        <f t="shared" si="0"/>
        <v>0</v>
      </c>
      <c r="H15" s="463">
        <v>0</v>
      </c>
      <c r="I15" s="464">
        <f t="shared" si="1"/>
        <v>0</v>
      </c>
      <c r="J15" s="465"/>
      <c r="K15" s="465"/>
      <c r="L15" s="465"/>
      <c r="M15" s="465"/>
    </row>
    <row r="16" spans="1:13">
      <c r="A16" s="460" t="s">
        <v>2075</v>
      </c>
      <c r="B16" s="466"/>
      <c r="C16" s="433" t="s">
        <v>2150</v>
      </c>
      <c r="D16" s="461" t="s">
        <v>1886</v>
      </c>
      <c r="E16" s="462">
        <v>1</v>
      </c>
      <c r="F16" s="463">
        <v>0</v>
      </c>
      <c r="G16" s="463">
        <f t="shared" si="0"/>
        <v>0</v>
      </c>
      <c r="H16" s="463">
        <v>0</v>
      </c>
      <c r="I16" s="464">
        <f t="shared" si="1"/>
        <v>0</v>
      </c>
      <c r="J16" s="465"/>
      <c r="K16" s="465"/>
      <c r="L16" s="465"/>
      <c r="M16" s="465"/>
    </row>
    <row r="17" spans="1:13">
      <c r="A17" s="426" t="s">
        <v>2077</v>
      </c>
      <c r="B17" s="468"/>
      <c r="C17" s="469" t="s">
        <v>2151</v>
      </c>
      <c r="D17" s="456" t="s">
        <v>1886</v>
      </c>
      <c r="E17" s="470" t="s">
        <v>2090</v>
      </c>
      <c r="F17" s="471">
        <v>0</v>
      </c>
      <c r="G17" s="472">
        <f t="shared" si="0"/>
        <v>0</v>
      </c>
      <c r="H17" s="471">
        <v>0</v>
      </c>
      <c r="I17" s="473">
        <f t="shared" si="1"/>
        <v>0</v>
      </c>
      <c r="J17" s="465"/>
      <c r="K17" s="465"/>
      <c r="L17" s="465"/>
      <c r="M17" s="465"/>
    </row>
    <row r="18" spans="1:13">
      <c r="A18" s="460" t="s">
        <v>2079</v>
      </c>
      <c r="B18" s="466"/>
      <c r="C18" s="433" t="s">
        <v>2152</v>
      </c>
      <c r="D18" s="461" t="s">
        <v>1886</v>
      </c>
      <c r="E18" s="462">
        <v>14</v>
      </c>
      <c r="F18" s="474">
        <v>0</v>
      </c>
      <c r="G18" s="463">
        <f t="shared" si="0"/>
        <v>0</v>
      </c>
      <c r="H18" s="474">
        <v>0</v>
      </c>
      <c r="I18" s="464">
        <f t="shared" si="1"/>
        <v>0</v>
      </c>
      <c r="J18" s="465"/>
      <c r="K18" s="465"/>
      <c r="L18" s="465"/>
      <c r="M18" s="465"/>
    </row>
    <row r="19" spans="1:13">
      <c r="A19" s="460" t="s">
        <v>2081</v>
      </c>
      <c r="B19" s="466"/>
      <c r="C19" s="433" t="s">
        <v>2153</v>
      </c>
      <c r="D19" s="461" t="s">
        <v>1886</v>
      </c>
      <c r="E19" s="462">
        <v>14</v>
      </c>
      <c r="F19" s="474">
        <v>0</v>
      </c>
      <c r="G19" s="463">
        <f t="shared" si="0"/>
        <v>0</v>
      </c>
      <c r="H19" s="474">
        <v>0</v>
      </c>
      <c r="I19" s="464">
        <f t="shared" si="1"/>
        <v>0</v>
      </c>
      <c r="J19" s="465"/>
      <c r="K19" s="465"/>
      <c r="L19" s="465"/>
      <c r="M19" s="465"/>
    </row>
    <row r="20" spans="1:13">
      <c r="A20" s="460" t="s">
        <v>2083</v>
      </c>
      <c r="B20" s="466"/>
      <c r="C20" s="433" t="s">
        <v>2154</v>
      </c>
      <c r="D20" s="461" t="s">
        <v>1886</v>
      </c>
      <c r="E20" s="462">
        <v>14</v>
      </c>
      <c r="F20" s="474">
        <v>0</v>
      </c>
      <c r="G20" s="463">
        <f t="shared" si="0"/>
        <v>0</v>
      </c>
      <c r="H20" s="474">
        <v>0</v>
      </c>
      <c r="I20" s="464">
        <f t="shared" si="1"/>
        <v>0</v>
      </c>
      <c r="J20" s="465"/>
      <c r="K20" s="465"/>
      <c r="L20" s="465"/>
      <c r="M20" s="465"/>
    </row>
    <row r="21" spans="1:13">
      <c r="A21" s="460" t="s">
        <v>2085</v>
      </c>
      <c r="B21" s="466"/>
      <c r="C21" s="433" t="s">
        <v>2144</v>
      </c>
      <c r="D21" s="461" t="s">
        <v>1886</v>
      </c>
      <c r="E21" s="462">
        <v>28</v>
      </c>
      <c r="F21" s="474">
        <v>0</v>
      </c>
      <c r="G21" s="463">
        <f t="shared" si="0"/>
        <v>0</v>
      </c>
      <c r="H21" s="474">
        <v>0</v>
      </c>
      <c r="I21" s="464">
        <f t="shared" si="1"/>
        <v>0</v>
      </c>
      <c r="J21" s="465"/>
      <c r="K21" s="465"/>
      <c r="L21" s="465"/>
      <c r="M21" s="465"/>
    </row>
    <row r="22" spans="1:13">
      <c r="A22" s="426" t="s">
        <v>2102</v>
      </c>
      <c r="B22" s="468"/>
      <c r="C22" s="469" t="s">
        <v>2155</v>
      </c>
      <c r="D22" s="456" t="s">
        <v>1886</v>
      </c>
      <c r="E22" s="470">
        <v>0</v>
      </c>
      <c r="F22" s="471">
        <v>0</v>
      </c>
      <c r="G22" s="472">
        <f t="shared" si="0"/>
        <v>0</v>
      </c>
      <c r="H22" s="471">
        <v>0</v>
      </c>
      <c r="I22" s="473">
        <f t="shared" si="1"/>
        <v>0</v>
      </c>
      <c r="J22" s="465"/>
      <c r="K22" s="465"/>
      <c r="L22" s="465"/>
      <c r="M22" s="465"/>
    </row>
    <row r="23" spans="1:13" ht="22.5">
      <c r="A23" s="460" t="s">
        <v>2107</v>
      </c>
      <c r="B23" s="466"/>
      <c r="C23" s="475" t="s">
        <v>2156</v>
      </c>
      <c r="D23" s="461" t="s">
        <v>1886</v>
      </c>
      <c r="E23" s="462">
        <v>40</v>
      </c>
      <c r="F23" s="474">
        <v>0</v>
      </c>
      <c r="G23" s="463">
        <f t="shared" si="0"/>
        <v>0</v>
      </c>
      <c r="H23" s="474">
        <v>0</v>
      </c>
      <c r="I23" s="464">
        <f t="shared" si="1"/>
        <v>0</v>
      </c>
      <c r="J23" s="465"/>
      <c r="K23" s="465"/>
      <c r="L23" s="465"/>
      <c r="M23" s="465"/>
    </row>
    <row r="24" spans="1:13">
      <c r="A24" s="426" t="s">
        <v>2109</v>
      </c>
      <c r="B24" s="468"/>
      <c r="C24" s="469" t="s">
        <v>2157</v>
      </c>
      <c r="D24" s="456" t="s">
        <v>1886</v>
      </c>
      <c r="E24" s="470">
        <v>0</v>
      </c>
      <c r="F24" s="471">
        <v>0</v>
      </c>
      <c r="G24" s="472">
        <f t="shared" si="0"/>
        <v>0</v>
      </c>
      <c r="H24" s="471">
        <v>0</v>
      </c>
      <c r="I24" s="473">
        <f t="shared" si="1"/>
        <v>0</v>
      </c>
      <c r="J24" s="465"/>
      <c r="K24" s="465"/>
      <c r="L24" s="465"/>
      <c r="M24" s="465"/>
    </row>
    <row r="25" spans="1:13">
      <c r="A25" s="460" t="s">
        <v>2111</v>
      </c>
      <c r="B25" s="433"/>
      <c r="C25" s="475" t="s">
        <v>2158</v>
      </c>
      <c r="D25" s="461" t="s">
        <v>1886</v>
      </c>
      <c r="E25" s="462">
        <v>1</v>
      </c>
      <c r="F25" s="474">
        <v>0</v>
      </c>
      <c r="G25" s="463">
        <f t="shared" si="0"/>
        <v>0</v>
      </c>
      <c r="H25" s="474">
        <v>0</v>
      </c>
      <c r="I25" s="464">
        <f t="shared" si="1"/>
        <v>0</v>
      </c>
      <c r="J25" s="465"/>
      <c r="K25" s="465"/>
      <c r="L25" s="465"/>
      <c r="M25" s="465"/>
    </row>
    <row r="26" spans="1:13">
      <c r="A26" s="460" t="s">
        <v>2113</v>
      </c>
      <c r="B26" s="466"/>
      <c r="C26" s="475" t="s">
        <v>2159</v>
      </c>
      <c r="D26" s="461" t="s">
        <v>1886</v>
      </c>
      <c r="E26" s="462">
        <v>15</v>
      </c>
      <c r="F26" s="474">
        <v>0</v>
      </c>
      <c r="G26" s="463">
        <f t="shared" si="0"/>
        <v>0</v>
      </c>
      <c r="H26" s="474">
        <v>0</v>
      </c>
      <c r="I26" s="464">
        <f t="shared" si="1"/>
        <v>0</v>
      </c>
      <c r="J26" s="465"/>
      <c r="K26" s="465"/>
      <c r="L26" s="465"/>
      <c r="M26" s="465"/>
    </row>
    <row r="27" spans="1:13">
      <c r="A27" s="460" t="s">
        <v>2115</v>
      </c>
      <c r="B27" s="466"/>
      <c r="C27" s="475" t="s">
        <v>2160</v>
      </c>
      <c r="D27" s="461" t="s">
        <v>1886</v>
      </c>
      <c r="E27" s="462">
        <v>1</v>
      </c>
      <c r="F27" s="474">
        <v>0</v>
      </c>
      <c r="G27" s="463">
        <f t="shared" si="0"/>
        <v>0</v>
      </c>
      <c r="H27" s="474">
        <v>0</v>
      </c>
      <c r="I27" s="464">
        <f t="shared" si="1"/>
        <v>0</v>
      </c>
      <c r="J27" s="465"/>
      <c r="K27" s="465"/>
      <c r="L27" s="465"/>
      <c r="M27" s="465"/>
    </row>
    <row r="28" spans="1:13">
      <c r="A28" s="460" t="s">
        <v>2117</v>
      </c>
      <c r="B28" s="466"/>
      <c r="C28" s="475" t="s">
        <v>2161</v>
      </c>
      <c r="D28" s="461" t="s">
        <v>1886</v>
      </c>
      <c r="E28" s="462">
        <v>1</v>
      </c>
      <c r="F28" s="474">
        <v>0</v>
      </c>
      <c r="G28" s="463">
        <f t="shared" si="0"/>
        <v>0</v>
      </c>
      <c r="H28" s="474">
        <v>0</v>
      </c>
      <c r="I28" s="464">
        <f t="shared" si="1"/>
        <v>0</v>
      </c>
      <c r="J28" s="465"/>
      <c r="K28" s="465"/>
      <c r="L28" s="465"/>
      <c r="M28" s="465"/>
    </row>
    <row r="29" spans="1:13">
      <c r="A29" s="460" t="s">
        <v>2119</v>
      </c>
      <c r="B29" s="466"/>
      <c r="C29" s="475" t="s">
        <v>2162</v>
      </c>
      <c r="D29" s="461" t="s">
        <v>1886</v>
      </c>
      <c r="E29" s="462">
        <v>2</v>
      </c>
      <c r="F29" s="474">
        <v>0</v>
      </c>
      <c r="G29" s="463">
        <f t="shared" si="0"/>
        <v>0</v>
      </c>
      <c r="H29" s="474">
        <v>0</v>
      </c>
      <c r="I29" s="464">
        <f t="shared" si="1"/>
        <v>0</v>
      </c>
      <c r="J29" s="465"/>
      <c r="K29" s="465"/>
      <c r="L29" s="465"/>
      <c r="M29" s="465"/>
    </row>
    <row r="30" spans="1:13">
      <c r="A30" s="460" t="s">
        <v>2120</v>
      </c>
      <c r="B30" s="466"/>
      <c r="C30" s="475" t="s">
        <v>2163</v>
      </c>
      <c r="D30" s="461" t="s">
        <v>1886</v>
      </c>
      <c r="E30" s="462">
        <v>1</v>
      </c>
      <c r="F30" s="474">
        <v>0</v>
      </c>
      <c r="G30" s="463">
        <f t="shared" si="0"/>
        <v>0</v>
      </c>
      <c r="H30" s="474">
        <v>0</v>
      </c>
      <c r="I30" s="464">
        <f t="shared" si="1"/>
        <v>0</v>
      </c>
      <c r="J30" s="465"/>
      <c r="K30" s="465"/>
      <c r="L30" s="465"/>
      <c r="M30" s="465"/>
    </row>
    <row r="31" spans="1:13">
      <c r="A31" s="460" t="s">
        <v>2123</v>
      </c>
      <c r="B31" s="466"/>
      <c r="C31" s="475" t="s">
        <v>2164</v>
      </c>
      <c r="D31" s="461" t="s">
        <v>1886</v>
      </c>
      <c r="E31" s="462">
        <v>1</v>
      </c>
      <c r="F31" s="474">
        <v>0</v>
      </c>
      <c r="G31" s="463">
        <f t="shared" si="0"/>
        <v>0</v>
      </c>
      <c r="H31" s="474">
        <v>0</v>
      </c>
      <c r="I31" s="464">
        <f t="shared" si="1"/>
        <v>0</v>
      </c>
      <c r="J31" s="465"/>
      <c r="K31" s="465"/>
      <c r="L31" s="465"/>
      <c r="M31" s="465"/>
    </row>
    <row r="32" spans="1:13">
      <c r="A32" s="426" t="s">
        <v>2125</v>
      </c>
      <c r="B32" s="427"/>
      <c r="C32" s="427" t="s">
        <v>2165</v>
      </c>
      <c r="D32" s="456" t="s">
        <v>1886</v>
      </c>
      <c r="E32" s="456" t="s">
        <v>2090</v>
      </c>
      <c r="F32" s="471">
        <v>0</v>
      </c>
      <c r="G32" s="472">
        <f t="shared" si="0"/>
        <v>0</v>
      </c>
      <c r="H32" s="471">
        <v>0</v>
      </c>
      <c r="I32" s="473">
        <f t="shared" si="1"/>
        <v>0</v>
      </c>
      <c r="J32" s="465"/>
      <c r="K32" s="465"/>
      <c r="L32" s="465"/>
      <c r="M32" s="465"/>
    </row>
    <row r="33" spans="1:13">
      <c r="A33" s="460" t="s">
        <v>2127</v>
      </c>
      <c r="B33" s="476"/>
      <c r="C33" s="433" t="s">
        <v>2166</v>
      </c>
      <c r="D33" s="461" t="s">
        <v>1886</v>
      </c>
      <c r="E33" s="462">
        <v>1740</v>
      </c>
      <c r="F33" s="474">
        <v>0</v>
      </c>
      <c r="G33" s="463">
        <f t="shared" si="0"/>
        <v>0</v>
      </c>
      <c r="H33" s="474">
        <v>0</v>
      </c>
      <c r="I33" s="464">
        <f t="shared" si="1"/>
        <v>0</v>
      </c>
      <c r="J33" s="465"/>
      <c r="K33" s="465"/>
      <c r="L33" s="465"/>
      <c r="M33" s="465"/>
    </row>
    <row r="34" spans="1:13">
      <c r="A34" s="460" t="s">
        <v>2129</v>
      </c>
      <c r="B34" s="433"/>
      <c r="C34" s="424" t="s">
        <v>2167</v>
      </c>
      <c r="D34" s="477" t="s">
        <v>422</v>
      </c>
      <c r="E34" s="477">
        <v>40</v>
      </c>
      <c r="F34" s="414">
        <v>0</v>
      </c>
      <c r="G34" s="463">
        <f t="shared" si="0"/>
        <v>0</v>
      </c>
      <c r="H34" s="474">
        <v>0</v>
      </c>
      <c r="I34" s="464">
        <f t="shared" si="1"/>
        <v>0</v>
      </c>
    </row>
    <row r="35" spans="1:13">
      <c r="A35" s="460" t="s">
        <v>2131</v>
      </c>
      <c r="B35" s="433"/>
      <c r="C35" s="424" t="s">
        <v>2168</v>
      </c>
      <c r="D35" s="477" t="s">
        <v>422</v>
      </c>
      <c r="E35" s="477">
        <v>35</v>
      </c>
      <c r="F35" s="414">
        <v>0</v>
      </c>
      <c r="G35" s="463">
        <f t="shared" si="0"/>
        <v>0</v>
      </c>
      <c r="H35" s="474">
        <v>0</v>
      </c>
      <c r="I35" s="464">
        <f t="shared" si="1"/>
        <v>0</v>
      </c>
    </row>
    <row r="36" spans="1:13">
      <c r="A36" s="460" t="s">
        <v>2169</v>
      </c>
      <c r="B36" s="433"/>
      <c r="C36" s="424" t="s">
        <v>2170</v>
      </c>
      <c r="D36" s="477" t="s">
        <v>422</v>
      </c>
      <c r="E36" s="477">
        <v>35</v>
      </c>
      <c r="F36" s="414">
        <v>0</v>
      </c>
      <c r="G36" s="463">
        <f t="shared" si="0"/>
        <v>0</v>
      </c>
      <c r="H36" s="474">
        <v>0</v>
      </c>
      <c r="I36" s="464">
        <f t="shared" si="1"/>
        <v>0</v>
      </c>
    </row>
    <row r="37" spans="1:13">
      <c r="A37" s="460" t="s">
        <v>2171</v>
      </c>
      <c r="B37" s="433"/>
      <c r="C37" s="478" t="s">
        <v>2172</v>
      </c>
      <c r="D37" s="479" t="s">
        <v>422</v>
      </c>
      <c r="E37" s="479">
        <v>150</v>
      </c>
      <c r="F37" s="480">
        <v>0</v>
      </c>
      <c r="G37" s="463">
        <f t="shared" si="0"/>
        <v>0</v>
      </c>
      <c r="H37" s="480">
        <v>0</v>
      </c>
      <c r="I37" s="464">
        <f t="shared" si="1"/>
        <v>0</v>
      </c>
    </row>
    <row r="38" spans="1:13">
      <c r="A38" s="460" t="s">
        <v>2173</v>
      </c>
      <c r="B38" s="433"/>
      <c r="C38" s="478" t="s">
        <v>2174</v>
      </c>
      <c r="D38" s="479" t="s">
        <v>422</v>
      </c>
      <c r="E38" s="479">
        <v>20</v>
      </c>
      <c r="F38" s="480">
        <v>0</v>
      </c>
      <c r="G38" s="463">
        <f t="shared" si="0"/>
        <v>0</v>
      </c>
      <c r="H38" s="480">
        <v>0</v>
      </c>
      <c r="I38" s="464">
        <f t="shared" si="1"/>
        <v>0</v>
      </c>
    </row>
    <row r="39" spans="1:13" ht="22.5">
      <c r="A39" s="460" t="s">
        <v>2175</v>
      </c>
      <c r="B39" s="433"/>
      <c r="C39" s="478" t="s">
        <v>2176</v>
      </c>
      <c r="D39" s="479" t="s">
        <v>422</v>
      </c>
      <c r="E39" s="479">
        <v>40</v>
      </c>
      <c r="F39" s="480">
        <v>0</v>
      </c>
      <c r="G39" s="463">
        <f t="shared" si="0"/>
        <v>0</v>
      </c>
      <c r="H39" s="480">
        <v>0</v>
      </c>
      <c r="I39" s="464">
        <f t="shared" si="1"/>
        <v>0</v>
      </c>
    </row>
    <row r="40" spans="1:13" ht="22.5">
      <c r="A40" s="460"/>
      <c r="B40" s="433"/>
      <c r="C40" s="434" t="s">
        <v>2116</v>
      </c>
      <c r="D40" s="410" t="s">
        <v>1886</v>
      </c>
      <c r="E40" s="410">
        <v>80</v>
      </c>
      <c r="F40" s="413">
        <v>0</v>
      </c>
      <c r="G40" s="435">
        <f t="shared" si="0"/>
        <v>0</v>
      </c>
      <c r="H40" s="414">
        <v>0</v>
      </c>
      <c r="I40" s="436">
        <f t="shared" si="1"/>
        <v>0</v>
      </c>
    </row>
    <row r="41" spans="1:13">
      <c r="A41" s="460"/>
      <c r="B41" s="433"/>
      <c r="C41" s="416" t="s">
        <v>2177</v>
      </c>
      <c r="D41" s="410" t="s">
        <v>1886</v>
      </c>
      <c r="E41" s="410">
        <v>1</v>
      </c>
      <c r="F41" s="413">
        <v>0</v>
      </c>
      <c r="G41" s="413">
        <f t="shared" si="0"/>
        <v>0</v>
      </c>
      <c r="H41" s="414">
        <v>0</v>
      </c>
      <c r="I41" s="415">
        <f t="shared" si="1"/>
        <v>0</v>
      </c>
    </row>
    <row r="42" spans="1:13">
      <c r="A42" s="460" t="s">
        <v>2178</v>
      </c>
      <c r="B42" s="433"/>
      <c r="C42" s="444" t="s">
        <v>2179</v>
      </c>
      <c r="D42" s="445" t="s">
        <v>1886</v>
      </c>
      <c r="E42" s="446">
        <v>15</v>
      </c>
      <c r="F42" s="481">
        <v>0</v>
      </c>
      <c r="G42" s="463">
        <f t="shared" si="0"/>
        <v>0</v>
      </c>
      <c r="H42" s="482">
        <v>0</v>
      </c>
      <c r="I42" s="464">
        <f t="shared" si="1"/>
        <v>0</v>
      </c>
    </row>
    <row r="43" spans="1:13">
      <c r="A43" s="460" t="s">
        <v>2180</v>
      </c>
      <c r="B43" s="433"/>
      <c r="C43" s="444" t="s">
        <v>2181</v>
      </c>
      <c r="D43" s="445" t="s">
        <v>1886</v>
      </c>
      <c r="E43" s="446">
        <v>2</v>
      </c>
      <c r="F43" s="481">
        <v>0</v>
      </c>
      <c r="G43" s="463">
        <f t="shared" si="0"/>
        <v>0</v>
      </c>
      <c r="H43" s="482">
        <v>0</v>
      </c>
      <c r="I43" s="464">
        <f t="shared" si="1"/>
        <v>0</v>
      </c>
    </row>
    <row r="44" spans="1:13">
      <c r="A44" s="460" t="s">
        <v>2182</v>
      </c>
      <c r="B44" s="433"/>
      <c r="C44" s="444" t="s">
        <v>2183</v>
      </c>
      <c r="D44" s="445" t="s">
        <v>1886</v>
      </c>
      <c r="E44" s="479">
        <v>2</v>
      </c>
      <c r="F44" s="480">
        <v>0</v>
      </c>
      <c r="G44" s="463">
        <f t="shared" si="0"/>
        <v>0</v>
      </c>
      <c r="H44" s="480">
        <v>0</v>
      </c>
      <c r="I44" s="464">
        <f t="shared" si="1"/>
        <v>0</v>
      </c>
    </row>
    <row r="45" spans="1:13">
      <c r="A45" s="460" t="s">
        <v>2184</v>
      </c>
      <c r="B45" s="433"/>
      <c r="C45" s="416" t="s">
        <v>2185</v>
      </c>
      <c r="D45" s="417" t="s">
        <v>422</v>
      </c>
      <c r="E45" s="410">
        <v>160</v>
      </c>
      <c r="F45" s="413">
        <v>0</v>
      </c>
      <c r="G45" s="463">
        <f t="shared" si="0"/>
        <v>0</v>
      </c>
      <c r="H45" s="414">
        <v>0</v>
      </c>
      <c r="I45" s="464">
        <f t="shared" si="1"/>
        <v>0</v>
      </c>
    </row>
    <row r="46" spans="1:13">
      <c r="A46" s="460" t="s">
        <v>2186</v>
      </c>
      <c r="B46" s="433"/>
      <c r="C46" s="416" t="s">
        <v>2187</v>
      </c>
      <c r="D46" s="417" t="s">
        <v>1886</v>
      </c>
      <c r="E46" s="410">
        <v>20</v>
      </c>
      <c r="F46" s="413">
        <v>0</v>
      </c>
      <c r="G46" s="463">
        <f t="shared" si="0"/>
        <v>0</v>
      </c>
      <c r="H46" s="414">
        <v>0</v>
      </c>
      <c r="I46" s="464">
        <f t="shared" si="1"/>
        <v>0</v>
      </c>
    </row>
    <row r="47" spans="1:13">
      <c r="A47" s="460" t="s">
        <v>2188</v>
      </c>
      <c r="B47" s="433"/>
      <c r="C47" s="416" t="s">
        <v>2189</v>
      </c>
      <c r="D47" s="417" t="s">
        <v>1886</v>
      </c>
      <c r="E47" s="410">
        <v>20</v>
      </c>
      <c r="F47" s="413">
        <v>0</v>
      </c>
      <c r="G47" s="463">
        <f t="shared" si="0"/>
        <v>0</v>
      </c>
      <c r="H47" s="414">
        <v>0</v>
      </c>
      <c r="I47" s="464">
        <f t="shared" si="1"/>
        <v>0</v>
      </c>
    </row>
    <row r="48" spans="1:13">
      <c r="A48" s="460" t="s">
        <v>2190</v>
      </c>
      <c r="B48" s="433"/>
      <c r="C48" s="416" t="s">
        <v>2191</v>
      </c>
      <c r="D48" s="417" t="s">
        <v>1886</v>
      </c>
      <c r="E48" s="410">
        <v>6</v>
      </c>
      <c r="F48" s="413">
        <v>0</v>
      </c>
      <c r="G48" s="463">
        <f t="shared" si="0"/>
        <v>0</v>
      </c>
      <c r="H48" s="414">
        <v>0</v>
      </c>
      <c r="I48" s="464">
        <f t="shared" si="1"/>
        <v>0</v>
      </c>
    </row>
    <row r="49" spans="1:9">
      <c r="A49" s="460" t="s">
        <v>2192</v>
      </c>
      <c r="B49" s="433"/>
      <c r="C49" s="416" t="s">
        <v>2193</v>
      </c>
      <c r="D49" s="417" t="s">
        <v>1886</v>
      </c>
      <c r="E49" s="410">
        <v>4</v>
      </c>
      <c r="F49" s="413">
        <v>0</v>
      </c>
      <c r="G49" s="463">
        <f t="shared" si="0"/>
        <v>0</v>
      </c>
      <c r="H49" s="414">
        <v>0</v>
      </c>
      <c r="I49" s="464">
        <f t="shared" si="1"/>
        <v>0</v>
      </c>
    </row>
    <row r="50" spans="1:9" ht="22.5">
      <c r="A50" s="460" t="s">
        <v>2194</v>
      </c>
      <c r="B50" s="433"/>
      <c r="C50" s="416" t="s">
        <v>2195</v>
      </c>
      <c r="D50" s="417" t="s">
        <v>2122</v>
      </c>
      <c r="E50" s="410">
        <v>12</v>
      </c>
      <c r="F50" s="413">
        <v>0</v>
      </c>
      <c r="G50" s="463">
        <f t="shared" si="0"/>
        <v>0</v>
      </c>
      <c r="H50" s="414">
        <v>0</v>
      </c>
      <c r="I50" s="464">
        <f t="shared" si="1"/>
        <v>0</v>
      </c>
    </row>
    <row r="51" spans="1:9">
      <c r="A51" s="460" t="s">
        <v>2196</v>
      </c>
      <c r="B51" s="433"/>
      <c r="C51" s="424" t="s">
        <v>2197</v>
      </c>
      <c r="D51" s="477" t="s">
        <v>2133</v>
      </c>
      <c r="E51" s="477">
        <v>1</v>
      </c>
      <c r="F51" s="414">
        <v>0</v>
      </c>
      <c r="G51" s="463">
        <f t="shared" si="0"/>
        <v>0</v>
      </c>
      <c r="H51" s="483">
        <v>0</v>
      </c>
      <c r="I51" s="464">
        <f t="shared" si="1"/>
        <v>0</v>
      </c>
    </row>
    <row r="52" spans="1:9">
      <c r="A52" s="426" t="s">
        <v>2198</v>
      </c>
      <c r="B52" s="427"/>
      <c r="C52" s="427" t="s">
        <v>2008</v>
      </c>
      <c r="D52" s="456" t="s">
        <v>1886</v>
      </c>
      <c r="E52" s="456" t="s">
        <v>2090</v>
      </c>
      <c r="F52" s="471">
        <v>0</v>
      </c>
      <c r="G52" s="472">
        <f t="shared" si="0"/>
        <v>0</v>
      </c>
      <c r="H52" s="471">
        <v>0</v>
      </c>
      <c r="I52" s="473">
        <f t="shared" si="1"/>
        <v>0</v>
      </c>
    </row>
    <row r="53" spans="1:9" ht="22.5">
      <c r="A53" s="460" t="s">
        <v>2199</v>
      </c>
      <c r="B53" s="433"/>
      <c r="C53" s="424" t="s">
        <v>2200</v>
      </c>
      <c r="D53" s="477" t="s">
        <v>1886</v>
      </c>
      <c r="E53" s="477">
        <v>28</v>
      </c>
      <c r="F53" s="414">
        <v>0</v>
      </c>
      <c r="G53" s="463">
        <f t="shared" si="0"/>
        <v>0</v>
      </c>
      <c r="H53" s="483">
        <v>0</v>
      </c>
      <c r="I53" s="464">
        <f t="shared" si="1"/>
        <v>0</v>
      </c>
    </row>
    <row r="54" spans="1:9">
      <c r="A54" s="460" t="s">
        <v>2201</v>
      </c>
      <c r="B54" s="433"/>
      <c r="C54" s="424" t="s">
        <v>2202</v>
      </c>
      <c r="D54" s="477" t="s">
        <v>2122</v>
      </c>
      <c r="E54" s="477">
        <v>8</v>
      </c>
      <c r="F54" s="414">
        <v>0</v>
      </c>
      <c r="G54" s="463">
        <f t="shared" si="0"/>
        <v>0</v>
      </c>
      <c r="H54" s="483">
        <v>0</v>
      </c>
      <c r="I54" s="464">
        <f t="shared" si="1"/>
        <v>0</v>
      </c>
    </row>
    <row r="55" spans="1:9">
      <c r="A55" s="460"/>
      <c r="B55" s="433"/>
      <c r="C55" s="416" t="s">
        <v>2126</v>
      </c>
      <c r="D55" s="417" t="s">
        <v>2122</v>
      </c>
      <c r="E55" s="410">
        <v>1</v>
      </c>
      <c r="F55" s="413">
        <v>0</v>
      </c>
      <c r="G55" s="413">
        <f t="shared" si="0"/>
        <v>0</v>
      </c>
      <c r="H55" s="414">
        <v>0</v>
      </c>
      <c r="I55" s="415">
        <f t="shared" si="1"/>
        <v>0</v>
      </c>
    </row>
    <row r="56" spans="1:9" ht="22.5">
      <c r="A56" s="460" t="s">
        <v>2203</v>
      </c>
      <c r="B56" s="433"/>
      <c r="C56" s="424" t="s">
        <v>2204</v>
      </c>
      <c r="D56" s="477" t="s">
        <v>602</v>
      </c>
      <c r="E56" s="477">
        <v>1</v>
      </c>
      <c r="F56" s="414">
        <v>0</v>
      </c>
      <c r="G56" s="463">
        <f t="shared" si="0"/>
        <v>0</v>
      </c>
      <c r="H56" s="483">
        <v>0</v>
      </c>
      <c r="I56" s="464">
        <f t="shared" si="1"/>
        <v>0</v>
      </c>
    </row>
    <row r="57" spans="1:9">
      <c r="A57" s="460" t="s">
        <v>2205</v>
      </c>
      <c r="B57" s="433"/>
      <c r="C57" s="424" t="s">
        <v>2206</v>
      </c>
      <c r="D57" s="477" t="s">
        <v>2133</v>
      </c>
      <c r="E57" s="477">
        <v>1</v>
      </c>
      <c r="F57" s="414">
        <v>0</v>
      </c>
      <c r="G57" s="463">
        <f t="shared" si="0"/>
        <v>0</v>
      </c>
      <c r="H57" s="483">
        <v>0</v>
      </c>
      <c r="I57" s="464">
        <f t="shared" si="1"/>
        <v>0</v>
      </c>
    </row>
    <row r="58" spans="1:9" s="454" customFormat="1" ht="20.100000000000001" customHeight="1">
      <c r="A58" s="705" t="s">
        <v>2207</v>
      </c>
      <c r="B58" s="705"/>
      <c r="C58" s="705"/>
      <c r="D58" s="401"/>
      <c r="E58" s="401"/>
      <c r="F58" s="706">
        <f>SUM(G5:G57)</f>
        <v>0</v>
      </c>
      <c r="G58" s="706"/>
      <c r="H58" s="707">
        <f>SUM(I5:I57)</f>
        <v>0</v>
      </c>
      <c r="I58" s="707"/>
    </row>
    <row r="59" spans="1:9" ht="20.100000000000001" customHeight="1">
      <c r="A59" s="700" t="s">
        <v>2042</v>
      </c>
      <c r="B59" s="700"/>
      <c r="C59" s="700"/>
      <c r="D59" s="449"/>
      <c r="E59" s="449"/>
      <c r="F59" s="701">
        <f>SUM(F58:I58)</f>
        <v>0</v>
      </c>
      <c r="G59" s="701"/>
      <c r="H59" s="701"/>
      <c r="I59" s="701"/>
    </row>
    <row r="61" spans="1:9">
      <c r="C61" s="485" t="s">
        <v>35</v>
      </c>
    </row>
    <row r="63" spans="1:9" ht="12.75" customHeight="1">
      <c r="C63" s="693" t="s">
        <v>2208</v>
      </c>
      <c r="D63" s="693"/>
      <c r="E63" s="693"/>
      <c r="F63" s="693"/>
      <c r="G63" s="693"/>
      <c r="H63" s="693"/>
      <c r="I63" s="693"/>
    </row>
    <row r="65" spans="3:9" ht="30" customHeight="1">
      <c r="C65" s="693" t="s">
        <v>2209</v>
      </c>
      <c r="D65" s="693"/>
      <c r="E65" s="693"/>
      <c r="F65" s="693"/>
      <c r="G65" s="693"/>
      <c r="H65" s="693"/>
      <c r="I65" s="693"/>
    </row>
  </sheetData>
  <sheetProtection selectLockedCells="1" selectUnlockedCells="1"/>
  <mergeCells count="10">
    <mergeCell ref="A59:C59"/>
    <mergeCell ref="F59:I59"/>
    <mergeCell ref="C63:I63"/>
    <mergeCell ref="C65:I65"/>
    <mergeCell ref="A2:E2"/>
    <mergeCell ref="F2:G2"/>
    <mergeCell ref="H2:I2"/>
    <mergeCell ref="A58:C58"/>
    <mergeCell ref="F58:G58"/>
    <mergeCell ref="H58:I58"/>
  </mergeCells>
  <pageMargins left="0.70833333333333337" right="0.70833333333333337" top="0.78749999999999998" bottom="0.78749999999999998" header="0.51180555555555551" footer="0.51180555555555551"/>
  <pageSetup paperSize="9" scale="73" firstPageNumber="0" orientation="portrait" horizontalDpi="300" verticalDpi="300" r:id="rId1"/>
  <headerFooter alignWithMargins="0"/>
  <drawing r:id="rId2"/>
</worksheet>
</file>

<file path=xl/worksheets/sheet12.xml><?xml version="1.0" encoding="utf-8"?>
<worksheet xmlns="http://schemas.openxmlformats.org/spreadsheetml/2006/main" xmlns:r="http://schemas.openxmlformats.org/officeDocument/2006/relationships">
  <dimension ref="A2:I44"/>
  <sheetViews>
    <sheetView view="pageBreakPreview" zoomScaleSheetLayoutView="100" workbookViewId="0"/>
  </sheetViews>
  <sheetFormatPr defaultRowHeight="12.75"/>
  <cols>
    <col min="1" max="1" width="3.83203125" style="500" customWidth="1"/>
    <col min="2" max="2" width="18.33203125" style="500" customWidth="1"/>
    <col min="3" max="3" width="68.33203125" style="501" customWidth="1"/>
    <col min="4" max="4" width="6.83203125" style="500" customWidth="1"/>
    <col min="5" max="5" width="8.1640625" style="500" customWidth="1"/>
    <col min="6" max="6" width="10.33203125" style="502" customWidth="1"/>
    <col min="7" max="7" width="11.1640625" style="502" customWidth="1"/>
    <col min="8" max="8" width="10.33203125" style="502" customWidth="1"/>
    <col min="9" max="9" width="10.5" style="502" customWidth="1"/>
    <col min="10" max="16384" width="9.33203125" style="488"/>
  </cols>
  <sheetData>
    <row r="2" spans="1:9" s="487" customFormat="1" ht="23.25" customHeight="1">
      <c r="A2" s="694" t="s">
        <v>2210</v>
      </c>
      <c r="B2" s="694"/>
      <c r="C2" s="694"/>
      <c r="D2" s="694"/>
      <c r="E2" s="694"/>
      <c r="F2" s="695" t="s">
        <v>2044</v>
      </c>
      <c r="G2" s="695"/>
      <c r="H2" s="696" t="s">
        <v>2045</v>
      </c>
      <c r="I2" s="696"/>
    </row>
    <row r="3" spans="1:9">
      <c r="A3" s="398" t="s">
        <v>2046</v>
      </c>
      <c r="B3" s="399" t="s">
        <v>2047</v>
      </c>
      <c r="C3" s="400" t="s">
        <v>2048</v>
      </c>
      <c r="D3" s="401" t="s">
        <v>2049</v>
      </c>
      <c r="E3" s="402" t="s">
        <v>2050</v>
      </c>
      <c r="F3" s="403" t="s">
        <v>2051</v>
      </c>
      <c r="G3" s="403" t="s">
        <v>2052</v>
      </c>
      <c r="H3" s="404" t="s">
        <v>2051</v>
      </c>
      <c r="I3" s="405" t="s">
        <v>2052</v>
      </c>
    </row>
    <row r="4" spans="1:9" ht="169.5">
      <c r="A4" s="407" t="s">
        <v>2053</v>
      </c>
      <c r="B4" s="489"/>
      <c r="C4" s="489" t="s">
        <v>2211</v>
      </c>
      <c r="D4" s="410" t="s">
        <v>1886</v>
      </c>
      <c r="E4" s="490">
        <v>3</v>
      </c>
      <c r="F4" s="412">
        <v>0</v>
      </c>
      <c r="G4" s="413">
        <f t="shared" ref="G4:G40" si="0">PRODUCT(E4,F4)</f>
        <v>0</v>
      </c>
      <c r="H4" s="414">
        <v>0</v>
      </c>
      <c r="I4" s="415">
        <f t="shared" ref="I4:I40" si="1">PRODUCT(E4,H4)</f>
        <v>0</v>
      </c>
    </row>
    <row r="5" spans="1:9" ht="102">
      <c r="A5" s="407" t="s">
        <v>2055</v>
      </c>
      <c r="B5" s="489"/>
      <c r="C5" s="489" t="s">
        <v>2212</v>
      </c>
      <c r="D5" s="410" t="s">
        <v>1886</v>
      </c>
      <c r="E5" s="490">
        <v>2</v>
      </c>
      <c r="F5" s="419">
        <v>0</v>
      </c>
      <c r="G5" s="413">
        <f t="shared" si="0"/>
        <v>0</v>
      </c>
      <c r="H5" s="420">
        <v>0</v>
      </c>
      <c r="I5" s="415">
        <f t="shared" si="1"/>
        <v>0</v>
      </c>
    </row>
    <row r="6" spans="1:9" ht="45.75">
      <c r="A6" s="407" t="s">
        <v>2057</v>
      </c>
      <c r="B6" s="489"/>
      <c r="C6" s="489" t="s">
        <v>2213</v>
      </c>
      <c r="D6" s="410" t="s">
        <v>1886</v>
      </c>
      <c r="E6" s="490">
        <v>2</v>
      </c>
      <c r="F6" s="423">
        <v>0</v>
      </c>
      <c r="G6" s="413">
        <f t="shared" si="0"/>
        <v>0</v>
      </c>
      <c r="H6" s="420">
        <v>0</v>
      </c>
      <c r="I6" s="415">
        <f t="shared" si="1"/>
        <v>0</v>
      </c>
    </row>
    <row r="7" spans="1:9" ht="23.25">
      <c r="A7" s="407" t="s">
        <v>2059</v>
      </c>
      <c r="B7" s="489"/>
      <c r="C7" s="489" t="s">
        <v>2214</v>
      </c>
      <c r="D7" s="410" t="s">
        <v>1886</v>
      </c>
      <c r="E7" s="490">
        <v>2</v>
      </c>
      <c r="F7" s="421">
        <v>0</v>
      </c>
      <c r="G7" s="413">
        <f t="shared" si="0"/>
        <v>0</v>
      </c>
      <c r="H7" s="420">
        <v>0</v>
      </c>
      <c r="I7" s="415">
        <f t="shared" si="1"/>
        <v>0</v>
      </c>
    </row>
    <row r="8" spans="1:9" ht="34.5">
      <c r="A8" s="407" t="s">
        <v>2061</v>
      </c>
      <c r="B8" s="489"/>
      <c r="C8" s="489" t="s">
        <v>2215</v>
      </c>
      <c r="D8" s="410" t="s">
        <v>1886</v>
      </c>
      <c r="E8" s="490">
        <v>2</v>
      </c>
      <c r="F8" s="421">
        <v>0</v>
      </c>
      <c r="G8" s="413">
        <f t="shared" si="0"/>
        <v>0</v>
      </c>
      <c r="H8" s="420">
        <v>0</v>
      </c>
      <c r="I8" s="415">
        <f t="shared" si="1"/>
        <v>0</v>
      </c>
    </row>
    <row r="9" spans="1:9" ht="34.5">
      <c r="A9" s="407" t="s">
        <v>2063</v>
      </c>
      <c r="B9" s="489"/>
      <c r="C9" s="489" t="s">
        <v>2216</v>
      </c>
      <c r="D9" s="410" t="s">
        <v>1886</v>
      </c>
      <c r="E9" s="490">
        <v>2</v>
      </c>
      <c r="F9" s="421">
        <v>0</v>
      </c>
      <c r="G9" s="413">
        <f t="shared" si="0"/>
        <v>0</v>
      </c>
      <c r="H9" s="420">
        <v>0</v>
      </c>
      <c r="I9" s="415">
        <f t="shared" si="1"/>
        <v>0</v>
      </c>
    </row>
    <row r="10" spans="1:9" ht="33.75">
      <c r="A10" s="407" t="s">
        <v>2065</v>
      </c>
      <c r="B10" s="489"/>
      <c r="C10" s="491" t="s">
        <v>2217</v>
      </c>
      <c r="D10" s="410" t="s">
        <v>1886</v>
      </c>
      <c r="E10" s="490">
        <v>1</v>
      </c>
      <c r="F10" s="421">
        <v>0</v>
      </c>
      <c r="G10" s="413">
        <f t="shared" si="0"/>
        <v>0</v>
      </c>
      <c r="H10" s="420">
        <v>0</v>
      </c>
      <c r="I10" s="415">
        <f t="shared" si="1"/>
        <v>0</v>
      </c>
    </row>
    <row r="11" spans="1:9" ht="45.75">
      <c r="A11" s="407" t="s">
        <v>2067</v>
      </c>
      <c r="B11" s="489"/>
      <c r="C11" s="489" t="s">
        <v>2218</v>
      </c>
      <c r="D11" s="410" t="s">
        <v>1886</v>
      </c>
      <c r="E11" s="490">
        <v>2</v>
      </c>
      <c r="F11" s="421">
        <v>0</v>
      </c>
      <c r="G11" s="413">
        <f t="shared" si="0"/>
        <v>0</v>
      </c>
      <c r="H11" s="420">
        <v>0</v>
      </c>
      <c r="I11" s="415">
        <f t="shared" si="1"/>
        <v>0</v>
      </c>
    </row>
    <row r="12" spans="1:9">
      <c r="A12" s="407" t="s">
        <v>2069</v>
      </c>
      <c r="B12" s="489"/>
      <c r="C12" s="489" t="s">
        <v>2219</v>
      </c>
      <c r="D12" s="410" t="s">
        <v>1886</v>
      </c>
      <c r="E12" s="490">
        <v>2</v>
      </c>
      <c r="F12" s="423">
        <v>0</v>
      </c>
      <c r="G12" s="413">
        <f t="shared" si="0"/>
        <v>0</v>
      </c>
      <c r="H12" s="420">
        <v>0</v>
      </c>
      <c r="I12" s="415">
        <f t="shared" si="1"/>
        <v>0</v>
      </c>
    </row>
    <row r="13" spans="1:9">
      <c r="A13" s="407" t="s">
        <v>2071</v>
      </c>
      <c r="B13" s="489"/>
      <c r="C13" s="491" t="s">
        <v>2220</v>
      </c>
      <c r="D13" s="410" t="s">
        <v>1886</v>
      </c>
      <c r="E13" s="490">
        <v>2</v>
      </c>
      <c r="F13" s="423">
        <v>0</v>
      </c>
      <c r="G13" s="413">
        <f t="shared" si="0"/>
        <v>0</v>
      </c>
      <c r="H13" s="420">
        <v>0</v>
      </c>
      <c r="I13" s="415">
        <f t="shared" si="1"/>
        <v>0</v>
      </c>
    </row>
    <row r="14" spans="1:9" ht="22.5">
      <c r="A14" s="407" t="s">
        <v>2073</v>
      </c>
      <c r="B14" s="489"/>
      <c r="C14" s="491" t="s">
        <v>2221</v>
      </c>
      <c r="D14" s="410" t="s">
        <v>2222</v>
      </c>
      <c r="E14" s="490">
        <v>1</v>
      </c>
      <c r="F14" s="423">
        <v>0</v>
      </c>
      <c r="G14" s="413">
        <f t="shared" si="0"/>
        <v>0</v>
      </c>
      <c r="H14" s="420">
        <v>0</v>
      </c>
      <c r="I14" s="415">
        <f t="shared" si="1"/>
        <v>0</v>
      </c>
    </row>
    <row r="15" spans="1:9" ht="22.5">
      <c r="A15" s="407" t="s">
        <v>2075</v>
      </c>
      <c r="B15" s="489"/>
      <c r="C15" s="491" t="s">
        <v>2223</v>
      </c>
      <c r="D15" s="410" t="s">
        <v>2222</v>
      </c>
      <c r="E15" s="490">
        <v>4</v>
      </c>
      <c r="F15" s="423">
        <v>0</v>
      </c>
      <c r="G15" s="413">
        <f>PRODUCT(E15,F15)</f>
        <v>0</v>
      </c>
      <c r="H15" s="420">
        <v>0</v>
      </c>
      <c r="I15" s="415">
        <f>PRODUCT(E15,H15)</f>
        <v>0</v>
      </c>
    </row>
    <row r="16" spans="1:9" ht="22.5">
      <c r="A16" s="407" t="s">
        <v>2077</v>
      </c>
      <c r="B16" s="489"/>
      <c r="C16" s="491" t="s">
        <v>2224</v>
      </c>
      <c r="D16" s="410" t="s">
        <v>1618</v>
      </c>
      <c r="E16" s="490">
        <v>1</v>
      </c>
      <c r="F16" s="423">
        <v>0</v>
      </c>
      <c r="G16" s="413">
        <f t="shared" si="0"/>
        <v>0</v>
      </c>
      <c r="H16" s="420">
        <v>0</v>
      </c>
      <c r="I16" s="415">
        <f t="shared" si="1"/>
        <v>0</v>
      </c>
    </row>
    <row r="17" spans="1:9">
      <c r="A17" s="426" t="s">
        <v>2079</v>
      </c>
      <c r="B17" s="427"/>
      <c r="C17" s="428" t="s">
        <v>2089</v>
      </c>
      <c r="D17" s="429" t="s">
        <v>2090</v>
      </c>
      <c r="E17" s="429">
        <v>0</v>
      </c>
      <c r="F17" s="430">
        <v>0</v>
      </c>
      <c r="G17" s="430">
        <f t="shared" si="0"/>
        <v>0</v>
      </c>
      <c r="H17" s="431">
        <v>0</v>
      </c>
      <c r="I17" s="432">
        <f t="shared" si="1"/>
        <v>0</v>
      </c>
    </row>
    <row r="18" spans="1:9">
      <c r="A18" s="407" t="s">
        <v>2081</v>
      </c>
      <c r="B18" s="424" t="s">
        <v>2225</v>
      </c>
      <c r="C18" s="416" t="s">
        <v>2226</v>
      </c>
      <c r="D18" s="410" t="s">
        <v>422</v>
      </c>
      <c r="E18" s="410">
        <v>30</v>
      </c>
      <c r="F18" s="413">
        <v>0</v>
      </c>
      <c r="G18" s="413">
        <f t="shared" si="0"/>
        <v>0</v>
      </c>
      <c r="H18" s="414">
        <v>0</v>
      </c>
      <c r="I18" s="415">
        <f t="shared" si="1"/>
        <v>0</v>
      </c>
    </row>
    <row r="19" spans="1:9">
      <c r="A19" s="407" t="s">
        <v>2083</v>
      </c>
      <c r="B19" s="424" t="s">
        <v>2227</v>
      </c>
      <c r="C19" s="492" t="s">
        <v>2228</v>
      </c>
      <c r="D19" s="493" t="s">
        <v>1886</v>
      </c>
      <c r="E19" s="493">
        <v>8</v>
      </c>
      <c r="F19" s="435">
        <v>0</v>
      </c>
      <c r="G19" s="435">
        <f t="shared" si="0"/>
        <v>0</v>
      </c>
      <c r="H19" s="435">
        <v>0</v>
      </c>
      <c r="I19" s="436">
        <f t="shared" si="1"/>
        <v>0</v>
      </c>
    </row>
    <row r="20" spans="1:9">
      <c r="A20" s="407" t="s">
        <v>2085</v>
      </c>
      <c r="B20" s="433" t="s">
        <v>2100</v>
      </c>
      <c r="C20" s="434" t="s">
        <v>2101</v>
      </c>
      <c r="D20" s="410" t="s">
        <v>422</v>
      </c>
      <c r="E20" s="410">
        <v>220</v>
      </c>
      <c r="F20" s="413">
        <v>0</v>
      </c>
      <c r="G20" s="435">
        <f t="shared" si="0"/>
        <v>0</v>
      </c>
      <c r="H20" s="414">
        <v>0</v>
      </c>
      <c r="I20" s="436">
        <f t="shared" si="1"/>
        <v>0</v>
      </c>
    </row>
    <row r="21" spans="1:9">
      <c r="A21" s="407" t="s">
        <v>2088</v>
      </c>
      <c r="B21" s="433"/>
      <c r="C21" s="434" t="s">
        <v>2229</v>
      </c>
      <c r="D21" s="410" t="s">
        <v>422</v>
      </c>
      <c r="E21" s="410">
        <v>180</v>
      </c>
      <c r="F21" s="413">
        <v>0</v>
      </c>
      <c r="G21" s="435">
        <f t="shared" si="0"/>
        <v>0</v>
      </c>
      <c r="H21" s="414">
        <v>0</v>
      </c>
      <c r="I21" s="436">
        <f t="shared" si="1"/>
        <v>0</v>
      </c>
    </row>
    <row r="22" spans="1:9">
      <c r="A22" s="407" t="s">
        <v>2091</v>
      </c>
      <c r="B22" s="433" t="s">
        <v>2230</v>
      </c>
      <c r="C22" s="434" t="s">
        <v>2231</v>
      </c>
      <c r="D22" s="410" t="s">
        <v>422</v>
      </c>
      <c r="E22" s="410">
        <v>30</v>
      </c>
      <c r="F22" s="413">
        <v>0</v>
      </c>
      <c r="G22" s="435">
        <f t="shared" si="0"/>
        <v>0</v>
      </c>
      <c r="H22" s="414">
        <v>0</v>
      </c>
      <c r="I22" s="436">
        <f t="shared" si="1"/>
        <v>0</v>
      </c>
    </row>
    <row r="23" spans="1:9">
      <c r="A23" s="407" t="s">
        <v>2094</v>
      </c>
      <c r="B23" s="433" t="s">
        <v>2232</v>
      </c>
      <c r="C23" s="434" t="s">
        <v>2233</v>
      </c>
      <c r="D23" s="410" t="s">
        <v>422</v>
      </c>
      <c r="E23" s="410">
        <v>80</v>
      </c>
      <c r="F23" s="413">
        <v>0</v>
      </c>
      <c r="G23" s="435">
        <f t="shared" si="0"/>
        <v>0</v>
      </c>
      <c r="H23" s="414">
        <v>0</v>
      </c>
      <c r="I23" s="436">
        <f t="shared" si="1"/>
        <v>0</v>
      </c>
    </row>
    <row r="24" spans="1:9">
      <c r="A24" s="407" t="s">
        <v>2097</v>
      </c>
      <c r="B24" s="433"/>
      <c r="C24" s="476" t="s">
        <v>2234</v>
      </c>
      <c r="D24" s="461" t="s">
        <v>422</v>
      </c>
      <c r="E24" s="461">
        <v>45</v>
      </c>
      <c r="F24" s="494">
        <v>0</v>
      </c>
      <c r="G24" s="495">
        <f t="shared" si="0"/>
        <v>0</v>
      </c>
      <c r="H24" s="494">
        <v>0</v>
      </c>
      <c r="I24" s="496">
        <f t="shared" si="1"/>
        <v>0</v>
      </c>
    </row>
    <row r="25" spans="1:9" ht="24">
      <c r="A25" s="407" t="s">
        <v>2099</v>
      </c>
      <c r="B25" s="433"/>
      <c r="C25" s="438" t="s">
        <v>2116</v>
      </c>
      <c r="D25" s="439" t="s">
        <v>1886</v>
      </c>
      <c r="E25" s="439">
        <v>80</v>
      </c>
      <c r="F25" s="440">
        <v>0</v>
      </c>
      <c r="G25" s="441">
        <f t="shared" si="0"/>
        <v>0</v>
      </c>
      <c r="H25" s="442">
        <v>0</v>
      </c>
      <c r="I25" s="443">
        <f t="shared" si="1"/>
        <v>0</v>
      </c>
    </row>
    <row r="26" spans="1:9">
      <c r="A26" s="407" t="s">
        <v>2102</v>
      </c>
      <c r="B26" s="433"/>
      <c r="C26" s="416" t="s">
        <v>2106</v>
      </c>
      <c r="D26" s="410" t="s">
        <v>1886</v>
      </c>
      <c r="E26" s="410">
        <v>1</v>
      </c>
      <c r="F26" s="413">
        <v>0</v>
      </c>
      <c r="G26" s="413">
        <f t="shared" si="0"/>
        <v>0</v>
      </c>
      <c r="H26" s="414">
        <v>0</v>
      </c>
      <c r="I26" s="415">
        <f t="shared" si="1"/>
        <v>0</v>
      </c>
    </row>
    <row r="27" spans="1:9">
      <c r="A27" s="407" t="s">
        <v>2105</v>
      </c>
      <c r="B27" s="437"/>
      <c r="C27" s="416" t="s">
        <v>2108</v>
      </c>
      <c r="D27" s="410" t="s">
        <v>422</v>
      </c>
      <c r="E27" s="410">
        <v>30</v>
      </c>
      <c r="F27" s="413">
        <v>0</v>
      </c>
      <c r="G27" s="413">
        <f t="shared" si="0"/>
        <v>0</v>
      </c>
      <c r="H27" s="414">
        <v>0</v>
      </c>
      <c r="I27" s="415">
        <f t="shared" si="1"/>
        <v>0</v>
      </c>
    </row>
    <row r="28" spans="1:9">
      <c r="A28" s="407" t="s">
        <v>2107</v>
      </c>
      <c r="B28" s="437"/>
      <c r="C28" s="416" t="s">
        <v>2110</v>
      </c>
      <c r="D28" s="410" t="s">
        <v>422</v>
      </c>
      <c r="E28" s="410">
        <v>20</v>
      </c>
      <c r="F28" s="413">
        <v>0</v>
      </c>
      <c r="G28" s="413">
        <f t="shared" si="0"/>
        <v>0</v>
      </c>
      <c r="H28" s="414">
        <v>0</v>
      </c>
      <c r="I28" s="415">
        <f t="shared" si="1"/>
        <v>0</v>
      </c>
    </row>
    <row r="29" spans="1:9">
      <c r="A29" s="407" t="s">
        <v>2109</v>
      </c>
      <c r="B29" s="437"/>
      <c r="C29" s="476" t="s">
        <v>2235</v>
      </c>
      <c r="D29" s="461" t="s">
        <v>422</v>
      </c>
      <c r="E29" s="461">
        <v>30</v>
      </c>
      <c r="F29" s="497">
        <v>0</v>
      </c>
      <c r="G29" s="498">
        <f t="shared" si="0"/>
        <v>0</v>
      </c>
      <c r="H29" s="497">
        <v>0</v>
      </c>
      <c r="I29" s="499">
        <f t="shared" si="1"/>
        <v>0</v>
      </c>
    </row>
    <row r="30" spans="1:9">
      <c r="A30" s="407" t="s">
        <v>2111</v>
      </c>
      <c r="B30" s="424"/>
      <c r="C30" s="416" t="s">
        <v>2112</v>
      </c>
      <c r="D30" s="417" t="s">
        <v>422</v>
      </c>
      <c r="E30" s="410">
        <v>40</v>
      </c>
      <c r="F30" s="413">
        <v>0</v>
      </c>
      <c r="G30" s="413">
        <f t="shared" si="0"/>
        <v>0</v>
      </c>
      <c r="H30" s="414">
        <v>0</v>
      </c>
      <c r="I30" s="415">
        <f t="shared" si="1"/>
        <v>0</v>
      </c>
    </row>
    <row r="31" spans="1:9" ht="23.25">
      <c r="A31" s="407" t="s">
        <v>2113</v>
      </c>
      <c r="B31" s="424"/>
      <c r="C31" s="416" t="s">
        <v>2236</v>
      </c>
      <c r="D31" s="417" t="s">
        <v>1886</v>
      </c>
      <c r="E31" s="410">
        <v>7</v>
      </c>
      <c r="F31" s="413">
        <v>0</v>
      </c>
      <c r="G31" s="413">
        <f t="shared" si="0"/>
        <v>0</v>
      </c>
      <c r="H31" s="414">
        <v>0</v>
      </c>
      <c r="I31" s="415">
        <f t="shared" si="1"/>
        <v>0</v>
      </c>
    </row>
    <row r="32" spans="1:9" ht="45.75">
      <c r="A32" s="407" t="s">
        <v>2115</v>
      </c>
      <c r="B32" s="424"/>
      <c r="C32" s="416" t="s">
        <v>2237</v>
      </c>
      <c r="D32" s="417" t="s">
        <v>602</v>
      </c>
      <c r="E32" s="410">
        <v>1</v>
      </c>
      <c r="F32" s="413">
        <v>0</v>
      </c>
      <c r="G32" s="413">
        <f t="shared" si="0"/>
        <v>0</v>
      </c>
      <c r="H32" s="414">
        <v>0</v>
      </c>
      <c r="I32" s="415">
        <f t="shared" si="1"/>
        <v>0</v>
      </c>
    </row>
    <row r="33" spans="1:9">
      <c r="A33" s="426" t="s">
        <v>2117</v>
      </c>
      <c r="B33" s="427"/>
      <c r="C33" s="428" t="s">
        <v>2008</v>
      </c>
      <c r="D33" s="429" t="s">
        <v>2090</v>
      </c>
      <c r="E33" s="429">
        <v>0</v>
      </c>
      <c r="F33" s="430">
        <v>0</v>
      </c>
      <c r="G33" s="430">
        <f t="shared" si="0"/>
        <v>0</v>
      </c>
      <c r="H33" s="431">
        <v>0</v>
      </c>
      <c r="I33" s="432">
        <f t="shared" si="1"/>
        <v>0</v>
      </c>
    </row>
    <row r="34" spans="1:9">
      <c r="A34" s="407" t="s">
        <v>2119</v>
      </c>
      <c r="B34" s="424"/>
      <c r="C34" s="416" t="s">
        <v>2238</v>
      </c>
      <c r="D34" s="417" t="s">
        <v>2133</v>
      </c>
      <c r="E34" s="410">
        <v>1</v>
      </c>
      <c r="F34" s="413">
        <v>0</v>
      </c>
      <c r="G34" s="413">
        <f t="shared" si="0"/>
        <v>0</v>
      </c>
      <c r="H34" s="414">
        <v>0</v>
      </c>
      <c r="I34" s="415">
        <f t="shared" si="1"/>
        <v>0</v>
      </c>
    </row>
    <row r="35" spans="1:9">
      <c r="A35" s="407" t="s">
        <v>2120</v>
      </c>
      <c r="B35" s="424"/>
      <c r="C35" s="416" t="s">
        <v>2124</v>
      </c>
      <c r="D35" s="417" t="s">
        <v>602</v>
      </c>
      <c r="E35" s="410">
        <v>1</v>
      </c>
      <c r="F35" s="413">
        <v>0</v>
      </c>
      <c r="G35" s="413">
        <f t="shared" si="0"/>
        <v>0</v>
      </c>
      <c r="H35" s="414">
        <v>0</v>
      </c>
      <c r="I35" s="415">
        <f t="shared" si="1"/>
        <v>0</v>
      </c>
    </row>
    <row r="36" spans="1:9" ht="23.25">
      <c r="A36" s="407" t="s">
        <v>2123</v>
      </c>
      <c r="B36" s="424"/>
      <c r="C36" s="416" t="s">
        <v>2239</v>
      </c>
      <c r="D36" s="417" t="s">
        <v>1462</v>
      </c>
      <c r="E36" s="410">
        <v>8</v>
      </c>
      <c r="F36" s="413">
        <v>0</v>
      </c>
      <c r="G36" s="435">
        <f t="shared" si="0"/>
        <v>0</v>
      </c>
      <c r="H36" s="414">
        <v>0</v>
      </c>
      <c r="I36" s="436">
        <f t="shared" si="1"/>
        <v>0</v>
      </c>
    </row>
    <row r="37" spans="1:9">
      <c r="A37" s="407" t="s">
        <v>2125</v>
      </c>
      <c r="B37" s="424"/>
      <c r="C37" s="416" t="s">
        <v>2126</v>
      </c>
      <c r="D37" s="417" t="s">
        <v>2122</v>
      </c>
      <c r="E37" s="410">
        <v>1</v>
      </c>
      <c r="F37" s="413">
        <v>0</v>
      </c>
      <c r="G37" s="413">
        <f t="shared" si="0"/>
        <v>0</v>
      </c>
      <c r="H37" s="414">
        <v>0</v>
      </c>
      <c r="I37" s="415">
        <f t="shared" si="1"/>
        <v>0</v>
      </c>
    </row>
    <row r="38" spans="1:9" ht="23.25">
      <c r="A38" s="407" t="s">
        <v>2127</v>
      </c>
      <c r="B38" s="424"/>
      <c r="C38" s="416" t="s">
        <v>2128</v>
      </c>
      <c r="D38" s="417" t="s">
        <v>2122</v>
      </c>
      <c r="E38" s="410">
        <v>3</v>
      </c>
      <c r="F38" s="413">
        <v>0</v>
      </c>
      <c r="G38" s="413">
        <f t="shared" si="0"/>
        <v>0</v>
      </c>
      <c r="H38" s="414">
        <v>0</v>
      </c>
      <c r="I38" s="415">
        <f t="shared" si="1"/>
        <v>0</v>
      </c>
    </row>
    <row r="39" spans="1:9">
      <c r="A39" s="407" t="s">
        <v>2129</v>
      </c>
      <c r="B39" s="424"/>
      <c r="C39" s="416" t="s">
        <v>2130</v>
      </c>
      <c r="D39" s="417" t="s">
        <v>1462</v>
      </c>
      <c r="E39" s="410">
        <v>4</v>
      </c>
      <c r="F39" s="413">
        <v>0</v>
      </c>
      <c r="G39" s="413">
        <f t="shared" si="0"/>
        <v>0</v>
      </c>
      <c r="H39" s="414">
        <v>0</v>
      </c>
      <c r="I39" s="415">
        <f t="shared" si="1"/>
        <v>0</v>
      </c>
    </row>
    <row r="40" spans="1:9">
      <c r="A40" s="407" t="s">
        <v>2131</v>
      </c>
      <c r="B40" s="424"/>
      <c r="C40" s="444" t="s">
        <v>2132</v>
      </c>
      <c r="D40" s="445" t="s">
        <v>2133</v>
      </c>
      <c r="E40" s="446">
        <v>1</v>
      </c>
      <c r="F40" s="447">
        <v>0</v>
      </c>
      <c r="G40" s="413">
        <f t="shared" si="0"/>
        <v>0</v>
      </c>
      <c r="H40" s="447">
        <v>0</v>
      </c>
      <c r="I40" s="415">
        <f t="shared" si="1"/>
        <v>0</v>
      </c>
    </row>
    <row r="41" spans="1:9" s="487" customFormat="1">
      <c r="A41" s="697" t="s">
        <v>2134</v>
      </c>
      <c r="B41" s="697"/>
      <c r="C41" s="697"/>
      <c r="D41" s="400"/>
      <c r="E41" s="448"/>
      <c r="F41" s="698">
        <f>SUM(G4:G40)</f>
        <v>0</v>
      </c>
      <c r="G41" s="698"/>
      <c r="H41" s="699">
        <f>SUM(I4:I40)</f>
        <v>0</v>
      </c>
      <c r="I41" s="699"/>
    </row>
    <row r="42" spans="1:9" s="487" customFormat="1">
      <c r="A42" s="691" t="s">
        <v>2135</v>
      </c>
      <c r="B42" s="691"/>
      <c r="C42" s="691"/>
      <c r="D42" s="449"/>
      <c r="E42" s="449"/>
      <c r="F42" s="692">
        <f>SUM(F41:I41)</f>
        <v>0</v>
      </c>
      <c r="G42" s="692"/>
      <c r="H42" s="692"/>
      <c r="I42" s="692"/>
    </row>
    <row r="44" spans="1:9" ht="35.25" customHeight="1">
      <c r="B44" s="451" t="s">
        <v>35</v>
      </c>
      <c r="C44" s="693" t="s">
        <v>2240</v>
      </c>
      <c r="D44" s="693"/>
      <c r="E44" s="693"/>
      <c r="F44" s="693"/>
      <c r="G44" s="693"/>
      <c r="H44" s="693"/>
      <c r="I44" s="693"/>
    </row>
  </sheetData>
  <sheetProtection selectLockedCells="1" selectUnlockedCells="1"/>
  <mergeCells count="9">
    <mergeCell ref="A42:C42"/>
    <mergeCell ref="F42:I42"/>
    <mergeCell ref="C44:I44"/>
    <mergeCell ref="A2:E2"/>
    <mergeCell ref="F2:G2"/>
    <mergeCell ref="H2:I2"/>
    <mergeCell ref="A41:C41"/>
    <mergeCell ref="F41:G41"/>
    <mergeCell ref="H41:I41"/>
  </mergeCells>
  <pageMargins left="0.7" right="0.7" top="0.78749999999999998" bottom="0.78749999999999998" header="0.51180555555555551" footer="0.51180555555555551"/>
  <pageSetup paperSize="9" scale="63" firstPageNumber="0" orientation="portrait" horizontalDpi="300" verticalDpi="300" r:id="rId1"/>
  <headerFooter alignWithMargins="0"/>
  <drawing r:id="rId2"/>
</worksheet>
</file>

<file path=xl/worksheets/sheet13.xml><?xml version="1.0" encoding="utf-8"?>
<worksheet xmlns="http://schemas.openxmlformats.org/spreadsheetml/2006/main" xmlns:r="http://schemas.openxmlformats.org/officeDocument/2006/relationships">
  <dimension ref="A2:H82"/>
  <sheetViews>
    <sheetView view="pageBreakPreview" zoomScaleSheetLayoutView="100" workbookViewId="0"/>
  </sheetViews>
  <sheetFormatPr defaultRowHeight="11.25"/>
  <cols>
    <col min="1" max="1" width="5.33203125" style="451" customWidth="1"/>
    <col min="2" max="2" width="80.6640625" style="540" customWidth="1"/>
    <col min="3" max="3" width="7.33203125" style="451" customWidth="1"/>
    <col min="4" max="4" width="8.33203125" style="540" customWidth="1"/>
    <col min="5" max="5" width="12.6640625" style="541" customWidth="1"/>
    <col min="6" max="6" width="15.5" style="541" customWidth="1"/>
    <col min="7" max="7" width="12.6640625" style="459" customWidth="1"/>
    <col min="8" max="8" width="13.5" style="459" customWidth="1"/>
    <col min="9" max="9" width="12" style="459" customWidth="1"/>
    <col min="10" max="10" width="11.6640625" style="459" customWidth="1"/>
    <col min="11" max="16384" width="9.33203125" style="459"/>
  </cols>
  <sheetData>
    <row r="2" spans="1:8" s="509" customFormat="1" ht="30.75" customHeight="1">
      <c r="A2" s="503" t="s">
        <v>2241</v>
      </c>
      <c r="B2" s="504" t="s">
        <v>2242</v>
      </c>
      <c r="C2" s="505" t="s">
        <v>149</v>
      </c>
      <c r="D2" s="505" t="s">
        <v>2050</v>
      </c>
      <c r="E2" s="506" t="s">
        <v>2243</v>
      </c>
      <c r="F2" s="507" t="s">
        <v>2244</v>
      </c>
      <c r="G2" s="508"/>
      <c r="H2" s="508"/>
    </row>
    <row r="3" spans="1:8" s="515" customFormat="1">
      <c r="A3" s="510" t="s">
        <v>2053</v>
      </c>
      <c r="B3" s="424" t="s">
        <v>2245</v>
      </c>
      <c r="C3" s="493" t="s">
        <v>602</v>
      </c>
      <c r="D3" s="493">
        <v>1</v>
      </c>
      <c r="E3" s="511">
        <v>0</v>
      </c>
      <c r="F3" s="512">
        <f t="shared" ref="F3:F33" si="0">D3*E3</f>
        <v>0</v>
      </c>
      <c r="G3" s="513"/>
      <c r="H3" s="514"/>
    </row>
    <row r="4" spans="1:8" s="515" customFormat="1">
      <c r="A4" s="510" t="s">
        <v>2055</v>
      </c>
      <c r="B4" s="424" t="s">
        <v>2246</v>
      </c>
      <c r="C4" s="493" t="s">
        <v>2247</v>
      </c>
      <c r="D4" s="493">
        <v>1</v>
      </c>
      <c r="E4" s="511">
        <v>0</v>
      </c>
      <c r="F4" s="512">
        <f t="shared" si="0"/>
        <v>0</v>
      </c>
      <c r="G4" s="513"/>
      <c r="H4" s="514"/>
    </row>
    <row r="5" spans="1:8" s="515" customFormat="1">
      <c r="A5" s="510" t="s">
        <v>2057</v>
      </c>
      <c r="B5" s="424" t="s">
        <v>2248</v>
      </c>
      <c r="C5" s="493" t="s">
        <v>2247</v>
      </c>
      <c r="D5" s="493">
        <v>1</v>
      </c>
      <c r="E5" s="511">
        <v>0</v>
      </c>
      <c r="F5" s="512">
        <f t="shared" si="0"/>
        <v>0</v>
      </c>
      <c r="G5" s="513"/>
      <c r="H5" s="514"/>
    </row>
    <row r="6" spans="1:8" s="515" customFormat="1">
      <c r="A6" s="510" t="s">
        <v>2059</v>
      </c>
      <c r="B6" s="476" t="s">
        <v>2249</v>
      </c>
      <c r="C6" s="493" t="s">
        <v>2250</v>
      </c>
      <c r="D6" s="493">
        <v>30</v>
      </c>
      <c r="E6" s="511">
        <v>0</v>
      </c>
      <c r="F6" s="512">
        <f t="shared" si="0"/>
        <v>0</v>
      </c>
      <c r="G6" s="513"/>
      <c r="H6" s="514"/>
    </row>
    <row r="7" spans="1:8" s="515" customFormat="1">
      <c r="A7" s="510" t="s">
        <v>2061</v>
      </c>
      <c r="B7" s="476" t="s">
        <v>2251</v>
      </c>
      <c r="C7" s="493" t="s">
        <v>2250</v>
      </c>
      <c r="D7" s="493">
        <v>40</v>
      </c>
      <c r="E7" s="511">
        <v>0</v>
      </c>
      <c r="F7" s="512">
        <f t="shared" si="0"/>
        <v>0</v>
      </c>
      <c r="G7" s="513"/>
      <c r="H7" s="514"/>
    </row>
    <row r="8" spans="1:8" s="515" customFormat="1">
      <c r="A8" s="510" t="s">
        <v>2063</v>
      </c>
      <c r="B8" s="476" t="s">
        <v>2252</v>
      </c>
      <c r="C8" s="493" t="s">
        <v>2250</v>
      </c>
      <c r="D8" s="493">
        <v>35</v>
      </c>
      <c r="E8" s="511">
        <v>0</v>
      </c>
      <c r="F8" s="512">
        <f t="shared" si="0"/>
        <v>0</v>
      </c>
      <c r="G8" s="513"/>
      <c r="H8" s="514"/>
    </row>
    <row r="9" spans="1:8" s="515" customFormat="1">
      <c r="A9" s="510" t="s">
        <v>2065</v>
      </c>
      <c r="B9" s="476" t="s">
        <v>2253</v>
      </c>
      <c r="C9" s="493" t="s">
        <v>2250</v>
      </c>
      <c r="D9" s="493">
        <v>40</v>
      </c>
      <c r="E9" s="511">
        <v>0</v>
      </c>
      <c r="F9" s="512">
        <f t="shared" si="0"/>
        <v>0</v>
      </c>
      <c r="G9" s="513"/>
      <c r="H9" s="514"/>
    </row>
    <row r="10" spans="1:8" s="515" customFormat="1">
      <c r="A10" s="510" t="s">
        <v>2067</v>
      </c>
      <c r="B10" s="476" t="s">
        <v>2254</v>
      </c>
      <c r="C10" s="493" t="s">
        <v>422</v>
      </c>
      <c r="D10" s="493">
        <v>90</v>
      </c>
      <c r="E10" s="511">
        <v>0</v>
      </c>
      <c r="F10" s="512">
        <f t="shared" si="0"/>
        <v>0</v>
      </c>
      <c r="G10" s="513"/>
      <c r="H10" s="514"/>
    </row>
    <row r="11" spans="1:8" s="515" customFormat="1">
      <c r="A11" s="510" t="s">
        <v>2069</v>
      </c>
      <c r="B11" s="476" t="s">
        <v>2255</v>
      </c>
      <c r="C11" s="493" t="s">
        <v>2247</v>
      </c>
      <c r="D11" s="493">
        <v>2</v>
      </c>
      <c r="E11" s="511">
        <v>0</v>
      </c>
      <c r="F11" s="512">
        <f t="shared" si="0"/>
        <v>0</v>
      </c>
      <c r="G11" s="513"/>
      <c r="H11" s="514"/>
    </row>
    <row r="12" spans="1:8" s="515" customFormat="1" ht="22.5">
      <c r="A12" s="510" t="s">
        <v>2071</v>
      </c>
      <c r="B12" s="424" t="s">
        <v>2256</v>
      </c>
      <c r="C12" s="493" t="s">
        <v>2247</v>
      </c>
      <c r="D12" s="493">
        <v>1</v>
      </c>
      <c r="E12" s="511">
        <v>0</v>
      </c>
      <c r="F12" s="512">
        <f t="shared" si="0"/>
        <v>0</v>
      </c>
      <c r="G12" s="513"/>
      <c r="H12" s="514"/>
    </row>
    <row r="13" spans="1:8" s="515" customFormat="1">
      <c r="A13" s="510" t="s">
        <v>2073</v>
      </c>
      <c r="B13" s="476" t="s">
        <v>2257</v>
      </c>
      <c r="C13" s="493" t="s">
        <v>2247</v>
      </c>
      <c r="D13" s="493">
        <v>1</v>
      </c>
      <c r="E13" s="511">
        <v>0</v>
      </c>
      <c r="F13" s="512">
        <f t="shared" si="0"/>
        <v>0</v>
      </c>
      <c r="G13" s="513"/>
      <c r="H13" s="514"/>
    </row>
    <row r="14" spans="1:8" s="515" customFormat="1">
      <c r="A14" s="510" t="s">
        <v>2075</v>
      </c>
      <c r="B14" s="476" t="s">
        <v>2258</v>
      </c>
      <c r="C14" s="493" t="s">
        <v>2247</v>
      </c>
      <c r="D14" s="493">
        <v>1</v>
      </c>
      <c r="E14" s="511">
        <v>0</v>
      </c>
      <c r="F14" s="512">
        <f t="shared" si="0"/>
        <v>0</v>
      </c>
      <c r="G14" s="513"/>
      <c r="H14" s="514"/>
    </row>
    <row r="15" spans="1:8" s="515" customFormat="1">
      <c r="A15" s="510" t="s">
        <v>2077</v>
      </c>
      <c r="B15" s="476" t="s">
        <v>2259</v>
      </c>
      <c r="C15" s="493" t="s">
        <v>2247</v>
      </c>
      <c r="D15" s="493">
        <v>2</v>
      </c>
      <c r="E15" s="511">
        <v>0</v>
      </c>
      <c r="F15" s="512">
        <f t="shared" si="0"/>
        <v>0</v>
      </c>
      <c r="G15" s="513"/>
      <c r="H15" s="514"/>
    </row>
    <row r="16" spans="1:8" s="515" customFormat="1">
      <c r="A16" s="510" t="s">
        <v>2079</v>
      </c>
      <c r="B16" s="476" t="s">
        <v>2260</v>
      </c>
      <c r="C16" s="493" t="s">
        <v>2247</v>
      </c>
      <c r="D16" s="493">
        <v>1</v>
      </c>
      <c r="E16" s="511">
        <v>0</v>
      </c>
      <c r="F16" s="512">
        <f t="shared" si="0"/>
        <v>0</v>
      </c>
      <c r="G16" s="513"/>
      <c r="H16" s="514"/>
    </row>
    <row r="17" spans="1:8" s="515" customFormat="1">
      <c r="A17" s="510" t="s">
        <v>2081</v>
      </c>
      <c r="B17" s="476" t="s">
        <v>2261</v>
      </c>
      <c r="C17" s="493" t="s">
        <v>2247</v>
      </c>
      <c r="D17" s="493">
        <v>1</v>
      </c>
      <c r="E17" s="511">
        <v>0</v>
      </c>
      <c r="F17" s="512">
        <f t="shared" si="0"/>
        <v>0</v>
      </c>
      <c r="G17" s="513"/>
      <c r="H17" s="514"/>
    </row>
    <row r="18" spans="1:8" s="515" customFormat="1">
      <c r="A18" s="510" t="s">
        <v>2083</v>
      </c>
      <c r="B18" s="476" t="s">
        <v>2262</v>
      </c>
      <c r="C18" s="493" t="s">
        <v>2247</v>
      </c>
      <c r="D18" s="493">
        <v>1</v>
      </c>
      <c r="E18" s="511">
        <v>0</v>
      </c>
      <c r="F18" s="512">
        <f t="shared" si="0"/>
        <v>0</v>
      </c>
      <c r="G18" s="513"/>
      <c r="H18" s="514"/>
    </row>
    <row r="19" spans="1:8" s="515" customFormat="1">
      <c r="A19" s="510" t="s">
        <v>2085</v>
      </c>
      <c r="B19" s="476" t="s">
        <v>2263</v>
      </c>
      <c r="C19" s="493" t="s">
        <v>2247</v>
      </c>
      <c r="D19" s="493">
        <v>2</v>
      </c>
      <c r="E19" s="511">
        <v>0</v>
      </c>
      <c r="F19" s="512">
        <f t="shared" si="0"/>
        <v>0</v>
      </c>
      <c r="G19" s="513"/>
      <c r="H19" s="514"/>
    </row>
    <row r="20" spans="1:8" s="515" customFormat="1">
      <c r="A20" s="510" t="s">
        <v>2088</v>
      </c>
      <c r="B20" s="476" t="s">
        <v>2264</v>
      </c>
      <c r="C20" s="493" t="s">
        <v>2247</v>
      </c>
      <c r="D20" s="493">
        <v>6</v>
      </c>
      <c r="E20" s="511">
        <v>0</v>
      </c>
      <c r="F20" s="512">
        <f t="shared" si="0"/>
        <v>0</v>
      </c>
      <c r="G20" s="513"/>
      <c r="H20" s="514"/>
    </row>
    <row r="21" spans="1:8" s="515" customFormat="1">
      <c r="A21" s="510" t="s">
        <v>2091</v>
      </c>
      <c r="B21" s="476" t="s">
        <v>2265</v>
      </c>
      <c r="C21" s="493" t="s">
        <v>2247</v>
      </c>
      <c r="D21" s="493">
        <v>11</v>
      </c>
      <c r="E21" s="511">
        <v>0</v>
      </c>
      <c r="F21" s="512">
        <f t="shared" si="0"/>
        <v>0</v>
      </c>
      <c r="G21" s="513"/>
      <c r="H21" s="514"/>
    </row>
    <row r="22" spans="1:8" s="515" customFormat="1">
      <c r="A22" s="510" t="s">
        <v>2094</v>
      </c>
      <c r="B22" s="476" t="s">
        <v>2266</v>
      </c>
      <c r="C22" s="493" t="s">
        <v>2247</v>
      </c>
      <c r="D22" s="493">
        <v>1</v>
      </c>
      <c r="E22" s="511">
        <v>0</v>
      </c>
      <c r="F22" s="512">
        <f t="shared" si="0"/>
        <v>0</v>
      </c>
      <c r="G22" s="513"/>
      <c r="H22" s="514"/>
    </row>
    <row r="23" spans="1:8" s="515" customFormat="1">
      <c r="A23" s="510" t="s">
        <v>2097</v>
      </c>
      <c r="B23" s="476" t="s">
        <v>2267</v>
      </c>
      <c r="C23" s="493" t="s">
        <v>2247</v>
      </c>
      <c r="D23" s="493">
        <v>1</v>
      </c>
      <c r="E23" s="511">
        <v>0</v>
      </c>
      <c r="F23" s="512">
        <f t="shared" si="0"/>
        <v>0</v>
      </c>
      <c r="G23" s="513"/>
      <c r="H23" s="514"/>
    </row>
    <row r="24" spans="1:8" s="515" customFormat="1">
      <c r="A24" s="510" t="s">
        <v>2099</v>
      </c>
      <c r="B24" s="476" t="s">
        <v>2268</v>
      </c>
      <c r="C24" s="493" t="s">
        <v>2247</v>
      </c>
      <c r="D24" s="493">
        <v>1</v>
      </c>
      <c r="E24" s="511">
        <v>0</v>
      </c>
      <c r="F24" s="512">
        <f t="shared" si="0"/>
        <v>0</v>
      </c>
      <c r="G24" s="513"/>
      <c r="H24" s="514"/>
    </row>
    <row r="25" spans="1:8" s="515" customFormat="1">
      <c r="A25" s="510" t="s">
        <v>2102</v>
      </c>
      <c r="B25" s="476" t="s">
        <v>2269</v>
      </c>
      <c r="C25" s="493" t="s">
        <v>2247</v>
      </c>
      <c r="D25" s="493">
        <v>1</v>
      </c>
      <c r="E25" s="511">
        <v>0</v>
      </c>
      <c r="F25" s="512">
        <f t="shared" si="0"/>
        <v>0</v>
      </c>
      <c r="G25" s="513"/>
      <c r="H25" s="514"/>
    </row>
    <row r="26" spans="1:8" s="515" customFormat="1">
      <c r="A26" s="510" t="s">
        <v>2105</v>
      </c>
      <c r="B26" s="476" t="s">
        <v>2270</v>
      </c>
      <c r="C26" s="493" t="s">
        <v>2250</v>
      </c>
      <c r="D26" s="493">
        <v>350</v>
      </c>
      <c r="E26" s="511">
        <v>0</v>
      </c>
      <c r="F26" s="512">
        <f t="shared" si="0"/>
        <v>0</v>
      </c>
      <c r="G26" s="513"/>
      <c r="H26" s="514"/>
    </row>
    <row r="27" spans="1:8" s="515" customFormat="1">
      <c r="A27" s="510" t="s">
        <v>2107</v>
      </c>
      <c r="B27" s="476" t="s">
        <v>2271</v>
      </c>
      <c r="C27" s="493" t="s">
        <v>2250</v>
      </c>
      <c r="D27" s="493">
        <v>385</v>
      </c>
      <c r="E27" s="511">
        <v>0</v>
      </c>
      <c r="F27" s="512">
        <f t="shared" si="0"/>
        <v>0</v>
      </c>
      <c r="G27" s="513"/>
      <c r="H27" s="514"/>
    </row>
    <row r="28" spans="1:8" s="515" customFormat="1">
      <c r="A28" s="510" t="s">
        <v>2109</v>
      </c>
      <c r="B28" s="476" t="s">
        <v>2272</v>
      </c>
      <c r="C28" s="493" t="s">
        <v>2250</v>
      </c>
      <c r="D28" s="493">
        <v>185</v>
      </c>
      <c r="E28" s="511">
        <v>0</v>
      </c>
      <c r="F28" s="512">
        <f>D28*E28</f>
        <v>0</v>
      </c>
      <c r="G28" s="513"/>
      <c r="H28" s="514"/>
    </row>
    <row r="29" spans="1:8" s="515" customFormat="1">
      <c r="A29" s="510" t="s">
        <v>2111</v>
      </c>
      <c r="B29" s="476" t="s">
        <v>2273</v>
      </c>
      <c r="C29" s="493" t="s">
        <v>2247</v>
      </c>
      <c r="D29" s="493">
        <v>11</v>
      </c>
      <c r="E29" s="511">
        <v>0</v>
      </c>
      <c r="F29" s="512">
        <f t="shared" si="0"/>
        <v>0</v>
      </c>
      <c r="G29" s="513"/>
      <c r="H29" s="514"/>
    </row>
    <row r="30" spans="1:8" s="515" customFormat="1">
      <c r="A30" s="510" t="s">
        <v>2113</v>
      </c>
      <c r="B30" s="476" t="s">
        <v>2274</v>
      </c>
      <c r="C30" s="493" t="s">
        <v>2247</v>
      </c>
      <c r="D30" s="493">
        <v>1</v>
      </c>
      <c r="E30" s="511">
        <v>0</v>
      </c>
      <c r="F30" s="512">
        <f t="shared" si="0"/>
        <v>0</v>
      </c>
      <c r="G30" s="513"/>
      <c r="H30" s="514"/>
    </row>
    <row r="31" spans="1:8" s="515" customFormat="1">
      <c r="A31" s="510" t="s">
        <v>2115</v>
      </c>
      <c r="B31" s="476" t="s">
        <v>2275</v>
      </c>
      <c r="C31" s="493" t="s">
        <v>2247</v>
      </c>
      <c r="D31" s="493">
        <v>60</v>
      </c>
      <c r="E31" s="511">
        <v>0</v>
      </c>
      <c r="F31" s="512">
        <f t="shared" si="0"/>
        <v>0</v>
      </c>
      <c r="G31" s="513"/>
      <c r="H31" s="514"/>
    </row>
    <row r="32" spans="1:8" s="515" customFormat="1">
      <c r="A32" s="510" t="s">
        <v>2117</v>
      </c>
      <c r="B32" s="476" t="s">
        <v>2276</v>
      </c>
      <c r="C32" s="493" t="s">
        <v>2247</v>
      </c>
      <c r="D32" s="493">
        <v>5</v>
      </c>
      <c r="E32" s="511">
        <v>0</v>
      </c>
      <c r="F32" s="512">
        <f t="shared" si="0"/>
        <v>0</v>
      </c>
      <c r="G32" s="513"/>
      <c r="H32" s="514"/>
    </row>
    <row r="33" spans="1:8" s="515" customFormat="1">
      <c r="A33" s="510" t="s">
        <v>2119</v>
      </c>
      <c r="B33" s="476" t="s">
        <v>2277</v>
      </c>
      <c r="C33" s="493" t="s">
        <v>2247</v>
      </c>
      <c r="D33" s="493">
        <v>1</v>
      </c>
      <c r="E33" s="511">
        <v>0</v>
      </c>
      <c r="F33" s="512">
        <f t="shared" si="0"/>
        <v>0</v>
      </c>
      <c r="G33" s="513"/>
      <c r="H33" s="514"/>
    </row>
    <row r="34" spans="1:8" s="515" customFormat="1">
      <c r="A34" s="510" t="s">
        <v>2120</v>
      </c>
      <c r="B34" s="424" t="s">
        <v>2278</v>
      </c>
      <c r="C34" s="493" t="s">
        <v>2247</v>
      </c>
      <c r="D34" s="493">
        <v>1</v>
      </c>
      <c r="E34" s="511">
        <v>0</v>
      </c>
      <c r="F34" s="516">
        <f>D34*E34</f>
        <v>0</v>
      </c>
      <c r="G34" s="513"/>
      <c r="H34" s="514"/>
    </row>
    <row r="35" spans="1:8" s="509" customFormat="1" ht="21" customHeight="1">
      <c r="A35" s="517"/>
      <c r="B35" s="518" t="s">
        <v>2279</v>
      </c>
      <c r="C35" s="519"/>
      <c r="D35" s="710">
        <f>SUM(F3:F34)</f>
        <v>0</v>
      </c>
      <c r="E35" s="710"/>
      <c r="F35" s="710"/>
      <c r="G35" s="520"/>
      <c r="H35" s="521"/>
    </row>
    <row r="36" spans="1:8">
      <c r="B36" s="522"/>
      <c r="C36" s="523"/>
      <c r="D36" s="523"/>
      <c r="E36" s="524"/>
      <c r="F36" s="524"/>
      <c r="G36" s="525"/>
      <c r="H36" s="526"/>
    </row>
    <row r="37" spans="1:8" s="509" customFormat="1" ht="30" customHeight="1">
      <c r="A37" s="503" t="s">
        <v>2241</v>
      </c>
      <c r="B37" s="504" t="s">
        <v>2280</v>
      </c>
      <c r="C37" s="527" t="s">
        <v>149</v>
      </c>
      <c r="D37" s="527" t="s">
        <v>2050</v>
      </c>
      <c r="E37" s="506" t="s">
        <v>2243</v>
      </c>
      <c r="F37" s="507" t="s">
        <v>2244</v>
      </c>
      <c r="G37" s="508"/>
      <c r="H37" s="508"/>
    </row>
    <row r="38" spans="1:8" s="515" customFormat="1">
      <c r="A38" s="510" t="s">
        <v>2053</v>
      </c>
      <c r="B38" s="424" t="s">
        <v>2281</v>
      </c>
      <c r="C38" s="410" t="s">
        <v>2282</v>
      </c>
      <c r="D38" s="528">
        <v>4</v>
      </c>
      <c r="E38" s="529">
        <v>0</v>
      </c>
      <c r="F38" s="512">
        <f t="shared" ref="F38:F66" si="1">D38*E38</f>
        <v>0</v>
      </c>
      <c r="G38" s="513"/>
      <c r="H38" s="514"/>
    </row>
    <row r="39" spans="1:8" s="515" customFormat="1">
      <c r="A39" s="510" t="s">
        <v>2055</v>
      </c>
      <c r="B39" s="424" t="s">
        <v>2283</v>
      </c>
      <c r="C39" s="410" t="s">
        <v>2247</v>
      </c>
      <c r="D39" s="528">
        <v>1</v>
      </c>
      <c r="E39" s="529">
        <v>0</v>
      </c>
      <c r="F39" s="512">
        <f t="shared" si="1"/>
        <v>0</v>
      </c>
      <c r="G39" s="513"/>
      <c r="H39" s="514"/>
    </row>
    <row r="40" spans="1:8" s="515" customFormat="1">
      <c r="A40" s="510" t="s">
        <v>2057</v>
      </c>
      <c r="B40" s="424" t="s">
        <v>2284</v>
      </c>
      <c r="C40" s="410" t="s">
        <v>2247</v>
      </c>
      <c r="D40" s="528">
        <v>1</v>
      </c>
      <c r="E40" s="529">
        <v>0</v>
      </c>
      <c r="F40" s="512">
        <f t="shared" si="1"/>
        <v>0</v>
      </c>
      <c r="G40" s="513"/>
      <c r="H40" s="514"/>
    </row>
    <row r="41" spans="1:8" s="515" customFormat="1">
      <c r="A41" s="510" t="s">
        <v>2059</v>
      </c>
      <c r="B41" s="424" t="s">
        <v>2285</v>
      </c>
      <c r="C41" s="410" t="s">
        <v>2250</v>
      </c>
      <c r="D41" s="528">
        <v>40</v>
      </c>
      <c r="E41" s="529">
        <v>0</v>
      </c>
      <c r="F41" s="512">
        <f t="shared" si="1"/>
        <v>0</v>
      </c>
      <c r="G41" s="513"/>
      <c r="H41" s="514"/>
    </row>
    <row r="42" spans="1:8" s="515" customFormat="1">
      <c r="A42" s="510" t="s">
        <v>2061</v>
      </c>
      <c r="B42" s="424" t="s">
        <v>2286</v>
      </c>
      <c r="C42" s="410" t="s">
        <v>2247</v>
      </c>
      <c r="D42" s="528">
        <v>1</v>
      </c>
      <c r="E42" s="529">
        <v>0</v>
      </c>
      <c r="F42" s="512">
        <f t="shared" si="1"/>
        <v>0</v>
      </c>
      <c r="G42" s="513"/>
      <c r="H42" s="514"/>
    </row>
    <row r="43" spans="1:8" s="515" customFormat="1">
      <c r="A43" s="510" t="s">
        <v>2063</v>
      </c>
      <c r="B43" s="424" t="s">
        <v>2287</v>
      </c>
      <c r="C43" s="410" t="s">
        <v>2250</v>
      </c>
      <c r="D43" s="528">
        <v>40</v>
      </c>
      <c r="E43" s="529">
        <v>0</v>
      </c>
      <c r="F43" s="512">
        <f t="shared" si="1"/>
        <v>0</v>
      </c>
      <c r="G43" s="513"/>
      <c r="H43" s="514"/>
    </row>
    <row r="44" spans="1:8" s="515" customFormat="1">
      <c r="A44" s="510" t="s">
        <v>2065</v>
      </c>
      <c r="B44" s="424" t="s">
        <v>2288</v>
      </c>
      <c r="C44" s="410" t="s">
        <v>2289</v>
      </c>
      <c r="D44" s="528">
        <v>1</v>
      </c>
      <c r="E44" s="529">
        <v>0</v>
      </c>
      <c r="F44" s="512">
        <f t="shared" si="1"/>
        <v>0</v>
      </c>
      <c r="G44" s="513"/>
      <c r="H44" s="514"/>
    </row>
    <row r="45" spans="1:8" s="515" customFormat="1">
      <c r="A45" s="510" t="s">
        <v>2067</v>
      </c>
      <c r="B45" s="424" t="s">
        <v>2290</v>
      </c>
      <c r="C45" s="410" t="s">
        <v>2247</v>
      </c>
      <c r="D45" s="528">
        <v>3</v>
      </c>
      <c r="E45" s="529">
        <v>0</v>
      </c>
      <c r="F45" s="512">
        <f t="shared" si="1"/>
        <v>0</v>
      </c>
      <c r="G45" s="513"/>
      <c r="H45" s="514"/>
    </row>
    <row r="46" spans="1:8" s="515" customFormat="1">
      <c r="A46" s="510" t="s">
        <v>2069</v>
      </c>
      <c r="B46" s="424" t="s">
        <v>2291</v>
      </c>
      <c r="C46" s="410" t="s">
        <v>2247</v>
      </c>
      <c r="D46" s="528">
        <v>22</v>
      </c>
      <c r="E46" s="529">
        <v>0</v>
      </c>
      <c r="F46" s="512">
        <f t="shared" si="1"/>
        <v>0</v>
      </c>
      <c r="G46" s="513"/>
      <c r="H46" s="514"/>
    </row>
    <row r="47" spans="1:8" s="515" customFormat="1">
      <c r="A47" s="510" t="s">
        <v>2071</v>
      </c>
      <c r="B47" s="424" t="s">
        <v>2292</v>
      </c>
      <c r="C47" s="410" t="s">
        <v>422</v>
      </c>
      <c r="D47" s="528">
        <v>85</v>
      </c>
      <c r="E47" s="529">
        <v>0</v>
      </c>
      <c r="F47" s="512">
        <f t="shared" si="1"/>
        <v>0</v>
      </c>
      <c r="G47" s="513"/>
      <c r="H47" s="514"/>
    </row>
    <row r="48" spans="1:8" s="515" customFormat="1">
      <c r="A48" s="510" t="s">
        <v>2073</v>
      </c>
      <c r="B48" s="424" t="s">
        <v>2293</v>
      </c>
      <c r="C48" s="410" t="s">
        <v>422</v>
      </c>
      <c r="D48" s="528">
        <v>40</v>
      </c>
      <c r="E48" s="529">
        <v>0</v>
      </c>
      <c r="F48" s="512">
        <f>D48*E48</f>
        <v>0</v>
      </c>
      <c r="G48" s="513"/>
      <c r="H48" s="514"/>
    </row>
    <row r="49" spans="1:8" s="515" customFormat="1">
      <c r="A49" s="510" t="s">
        <v>2075</v>
      </c>
      <c r="B49" s="424" t="s">
        <v>2294</v>
      </c>
      <c r="C49" s="410" t="s">
        <v>2250</v>
      </c>
      <c r="D49" s="528">
        <v>40</v>
      </c>
      <c r="E49" s="529">
        <v>0</v>
      </c>
      <c r="F49" s="512">
        <f t="shared" si="1"/>
        <v>0</v>
      </c>
      <c r="G49" s="513"/>
      <c r="H49" s="514"/>
    </row>
    <row r="50" spans="1:8" s="515" customFormat="1">
      <c r="A50" s="510" t="s">
        <v>2077</v>
      </c>
      <c r="B50" s="424" t="s">
        <v>2295</v>
      </c>
      <c r="C50" s="410" t="s">
        <v>2250</v>
      </c>
      <c r="D50" s="528">
        <v>75</v>
      </c>
      <c r="E50" s="529">
        <v>0</v>
      </c>
      <c r="F50" s="512">
        <f t="shared" si="1"/>
        <v>0</v>
      </c>
      <c r="G50" s="513"/>
      <c r="H50" s="514"/>
    </row>
    <row r="51" spans="1:8" s="515" customFormat="1">
      <c r="A51" s="510" t="s">
        <v>2079</v>
      </c>
      <c r="B51" s="424" t="s">
        <v>2296</v>
      </c>
      <c r="C51" s="410" t="s">
        <v>2247</v>
      </c>
      <c r="D51" s="528">
        <v>4</v>
      </c>
      <c r="E51" s="529">
        <v>0</v>
      </c>
      <c r="F51" s="512">
        <f t="shared" si="1"/>
        <v>0</v>
      </c>
      <c r="G51" s="513"/>
      <c r="H51" s="514"/>
    </row>
    <row r="52" spans="1:8" s="515" customFormat="1">
      <c r="A52" s="510" t="s">
        <v>2081</v>
      </c>
      <c r="B52" s="476" t="s">
        <v>2297</v>
      </c>
      <c r="C52" s="493" t="s">
        <v>422</v>
      </c>
      <c r="D52" s="493">
        <v>90</v>
      </c>
      <c r="E52" s="511">
        <v>0</v>
      </c>
      <c r="F52" s="512">
        <f t="shared" si="1"/>
        <v>0</v>
      </c>
      <c r="G52" s="513"/>
      <c r="H52" s="514"/>
    </row>
    <row r="53" spans="1:8" s="515" customFormat="1" ht="22.5">
      <c r="A53" s="510" t="s">
        <v>2083</v>
      </c>
      <c r="B53" s="424" t="s">
        <v>2298</v>
      </c>
      <c r="C53" s="410" t="s">
        <v>2299</v>
      </c>
      <c r="D53" s="493">
        <v>1</v>
      </c>
      <c r="E53" s="529">
        <v>0</v>
      </c>
      <c r="F53" s="512">
        <f t="shared" si="1"/>
        <v>0</v>
      </c>
      <c r="G53" s="513"/>
      <c r="H53" s="514"/>
    </row>
    <row r="54" spans="1:8" s="515" customFormat="1">
      <c r="A54" s="510" t="s">
        <v>2085</v>
      </c>
      <c r="B54" s="530" t="s">
        <v>2300</v>
      </c>
      <c r="C54" s="477" t="s">
        <v>2247</v>
      </c>
      <c r="D54" s="531">
        <v>3</v>
      </c>
      <c r="E54" s="532">
        <v>0</v>
      </c>
      <c r="F54" s="533">
        <f t="shared" si="1"/>
        <v>0</v>
      </c>
      <c r="G54" s="513"/>
      <c r="H54" s="514"/>
    </row>
    <row r="55" spans="1:8" s="515" customFormat="1">
      <c r="A55" s="510" t="s">
        <v>2088</v>
      </c>
      <c r="B55" s="530" t="s">
        <v>2301</v>
      </c>
      <c r="C55" s="477" t="s">
        <v>2247</v>
      </c>
      <c r="D55" s="531">
        <v>1</v>
      </c>
      <c r="E55" s="532">
        <v>0</v>
      </c>
      <c r="F55" s="533">
        <f t="shared" si="1"/>
        <v>0</v>
      </c>
      <c r="G55" s="513"/>
      <c r="H55" s="514"/>
    </row>
    <row r="56" spans="1:8" s="515" customFormat="1">
      <c r="A56" s="510" t="s">
        <v>2091</v>
      </c>
      <c r="B56" s="530" t="s">
        <v>2302</v>
      </c>
      <c r="C56" s="477" t="s">
        <v>2247</v>
      </c>
      <c r="D56" s="531">
        <v>18</v>
      </c>
      <c r="E56" s="532">
        <v>0</v>
      </c>
      <c r="F56" s="533">
        <f t="shared" si="1"/>
        <v>0</v>
      </c>
      <c r="G56" s="513"/>
      <c r="H56" s="514"/>
    </row>
    <row r="57" spans="1:8" s="515" customFormat="1">
      <c r="A57" s="510" t="s">
        <v>2094</v>
      </c>
      <c r="B57" s="530" t="s">
        <v>2303</v>
      </c>
      <c r="C57" s="477" t="s">
        <v>2247</v>
      </c>
      <c r="D57" s="531">
        <v>11</v>
      </c>
      <c r="E57" s="532">
        <v>0</v>
      </c>
      <c r="F57" s="533">
        <f t="shared" si="1"/>
        <v>0</v>
      </c>
      <c r="G57" s="513"/>
      <c r="H57" s="514"/>
    </row>
    <row r="58" spans="1:8" s="515" customFormat="1">
      <c r="A58" s="510" t="s">
        <v>2097</v>
      </c>
      <c r="B58" s="530" t="s">
        <v>2304</v>
      </c>
      <c r="C58" s="477" t="s">
        <v>2247</v>
      </c>
      <c r="D58" s="531">
        <v>75</v>
      </c>
      <c r="E58" s="532">
        <v>0</v>
      </c>
      <c r="F58" s="533">
        <f t="shared" si="1"/>
        <v>0</v>
      </c>
      <c r="G58" s="513"/>
      <c r="H58" s="514"/>
    </row>
    <row r="59" spans="1:8" s="515" customFormat="1">
      <c r="A59" s="510" t="s">
        <v>2099</v>
      </c>
      <c r="B59" s="530" t="s">
        <v>2305</v>
      </c>
      <c r="C59" s="477" t="s">
        <v>2247</v>
      </c>
      <c r="D59" s="531">
        <v>2</v>
      </c>
      <c r="E59" s="532">
        <v>0</v>
      </c>
      <c r="F59" s="533">
        <f t="shared" si="1"/>
        <v>0</v>
      </c>
      <c r="G59" s="513"/>
      <c r="H59" s="514"/>
    </row>
    <row r="60" spans="1:8" s="515" customFormat="1">
      <c r="A60" s="510" t="s">
        <v>2102</v>
      </c>
      <c r="B60" s="530" t="s">
        <v>2306</v>
      </c>
      <c r="C60" s="477" t="s">
        <v>2247</v>
      </c>
      <c r="D60" s="531">
        <v>1</v>
      </c>
      <c r="E60" s="532">
        <v>0</v>
      </c>
      <c r="F60" s="533">
        <f t="shared" si="1"/>
        <v>0</v>
      </c>
      <c r="G60" s="513"/>
      <c r="H60" s="514"/>
    </row>
    <row r="61" spans="1:8" s="515" customFormat="1">
      <c r="A61" s="510" t="s">
        <v>2105</v>
      </c>
      <c r="B61" s="534" t="s">
        <v>2307</v>
      </c>
      <c r="C61" s="461" t="s">
        <v>2250</v>
      </c>
      <c r="D61" s="461">
        <v>735</v>
      </c>
      <c r="E61" s="494">
        <v>0</v>
      </c>
      <c r="F61" s="533">
        <f t="shared" si="1"/>
        <v>0</v>
      </c>
      <c r="G61" s="513"/>
      <c r="H61" s="514"/>
    </row>
    <row r="62" spans="1:8" s="515" customFormat="1">
      <c r="A62" s="510" t="s">
        <v>2107</v>
      </c>
      <c r="B62" s="534" t="s">
        <v>2308</v>
      </c>
      <c r="C62" s="461" t="s">
        <v>2250</v>
      </c>
      <c r="D62" s="461">
        <v>185</v>
      </c>
      <c r="E62" s="494">
        <v>0</v>
      </c>
      <c r="F62" s="533">
        <f>D62*E62</f>
        <v>0</v>
      </c>
      <c r="G62" s="513"/>
      <c r="H62" s="514"/>
    </row>
    <row r="63" spans="1:8" s="515" customFormat="1">
      <c r="A63" s="510" t="s">
        <v>2109</v>
      </c>
      <c r="B63" s="530" t="s">
        <v>2309</v>
      </c>
      <c r="C63" s="477" t="s">
        <v>2247</v>
      </c>
      <c r="D63" s="531">
        <v>2</v>
      </c>
      <c r="E63" s="532">
        <v>0</v>
      </c>
      <c r="F63" s="533">
        <f t="shared" si="1"/>
        <v>0</v>
      </c>
      <c r="G63" s="513"/>
      <c r="H63" s="514"/>
    </row>
    <row r="64" spans="1:8" s="515" customFormat="1">
      <c r="A64" s="510" t="s">
        <v>2111</v>
      </c>
      <c r="B64" s="530" t="s">
        <v>2310</v>
      </c>
      <c r="C64" s="477" t="s">
        <v>2247</v>
      </c>
      <c r="D64" s="531">
        <v>1</v>
      </c>
      <c r="E64" s="532">
        <v>0</v>
      </c>
      <c r="F64" s="533">
        <f t="shared" si="1"/>
        <v>0</v>
      </c>
      <c r="G64" s="513"/>
      <c r="H64" s="514"/>
    </row>
    <row r="65" spans="1:8" s="515" customFormat="1">
      <c r="A65" s="510" t="s">
        <v>2113</v>
      </c>
      <c r="B65" s="530" t="s">
        <v>2311</v>
      </c>
      <c r="C65" s="477" t="s">
        <v>2247</v>
      </c>
      <c r="D65" s="531">
        <v>25</v>
      </c>
      <c r="E65" s="532">
        <v>0</v>
      </c>
      <c r="F65" s="533">
        <f t="shared" si="1"/>
        <v>0</v>
      </c>
      <c r="G65" s="513"/>
      <c r="H65" s="514"/>
    </row>
    <row r="66" spans="1:8" s="515" customFormat="1">
      <c r="A66" s="510" t="s">
        <v>2115</v>
      </c>
      <c r="B66" s="530" t="s">
        <v>2312</v>
      </c>
      <c r="C66" s="477" t="s">
        <v>2247</v>
      </c>
      <c r="D66" s="531">
        <v>11</v>
      </c>
      <c r="E66" s="532">
        <v>0</v>
      </c>
      <c r="F66" s="533">
        <f t="shared" si="1"/>
        <v>0</v>
      </c>
      <c r="G66" s="513"/>
      <c r="H66" s="514"/>
    </row>
    <row r="67" spans="1:8" s="515" customFormat="1">
      <c r="A67" s="510" t="s">
        <v>2117</v>
      </c>
      <c r="B67" s="530" t="s">
        <v>2313</v>
      </c>
      <c r="C67" s="477" t="s">
        <v>2282</v>
      </c>
      <c r="D67" s="531">
        <v>4</v>
      </c>
      <c r="E67" s="532">
        <v>0</v>
      </c>
      <c r="F67" s="533">
        <f>D67*E67</f>
        <v>0</v>
      </c>
      <c r="G67" s="513"/>
      <c r="H67" s="514"/>
    </row>
    <row r="68" spans="1:8" s="515" customFormat="1">
      <c r="A68" s="510" t="s">
        <v>2119</v>
      </c>
      <c r="B68" s="530" t="s">
        <v>2314</v>
      </c>
      <c r="C68" s="477" t="s">
        <v>2282</v>
      </c>
      <c r="D68" s="531">
        <v>10</v>
      </c>
      <c r="E68" s="532">
        <v>0</v>
      </c>
      <c r="F68" s="533">
        <f>D68*E68</f>
        <v>0</v>
      </c>
      <c r="G68" s="513"/>
      <c r="H68" s="514"/>
    </row>
    <row r="69" spans="1:8" s="515" customFormat="1">
      <c r="A69" s="510" t="s">
        <v>2120</v>
      </c>
      <c r="B69" s="530" t="s">
        <v>2315</v>
      </c>
      <c r="C69" s="477" t="s">
        <v>2282</v>
      </c>
      <c r="D69" s="531">
        <v>10</v>
      </c>
      <c r="E69" s="532">
        <v>0</v>
      </c>
      <c r="F69" s="533">
        <f>D69*E69</f>
        <v>0</v>
      </c>
      <c r="G69" s="513"/>
      <c r="H69" s="514"/>
    </row>
    <row r="70" spans="1:8" s="515" customFormat="1">
      <c r="A70" s="510" t="s">
        <v>2123</v>
      </c>
      <c r="B70" s="424" t="s">
        <v>2316</v>
      </c>
      <c r="C70" s="410" t="s">
        <v>602</v>
      </c>
      <c r="D70" s="493">
        <v>1</v>
      </c>
      <c r="E70" s="529">
        <v>0</v>
      </c>
      <c r="F70" s="512">
        <f>D70*E70</f>
        <v>0</v>
      </c>
      <c r="G70" s="513"/>
      <c r="H70" s="514"/>
    </row>
    <row r="71" spans="1:8" s="454" customFormat="1" ht="20.25" customHeight="1">
      <c r="A71" s="535"/>
      <c r="B71" s="536" t="s">
        <v>2317</v>
      </c>
      <c r="C71" s="537"/>
      <c r="D71" s="711">
        <f>SUM(F38:F70)</f>
        <v>0</v>
      </c>
      <c r="E71" s="711"/>
      <c r="F71" s="711"/>
      <c r="G71" s="538"/>
      <c r="H71" s="521"/>
    </row>
    <row r="72" spans="1:8" s="454" customFormat="1" ht="18.75" customHeight="1">
      <c r="A72" s="712" t="s">
        <v>2042</v>
      </c>
      <c r="B72" s="712"/>
      <c r="C72" s="710">
        <f>D35+D71</f>
        <v>0</v>
      </c>
      <c r="D72" s="710"/>
      <c r="E72" s="710"/>
      <c r="F72" s="710"/>
      <c r="G72" s="538"/>
      <c r="H72" s="539"/>
    </row>
    <row r="73" spans="1:8">
      <c r="B73" s="522"/>
      <c r="C73" s="523"/>
      <c r="D73" s="523"/>
      <c r="E73" s="524"/>
      <c r="F73" s="524"/>
      <c r="G73" s="525"/>
      <c r="H73" s="526"/>
    </row>
    <row r="74" spans="1:8">
      <c r="B74" s="484" t="s">
        <v>35</v>
      </c>
    </row>
    <row r="75" spans="1:8">
      <c r="B75" s="709" t="s">
        <v>2318</v>
      </c>
      <c r="C75" s="709"/>
      <c r="D75" s="709"/>
      <c r="E75" s="709"/>
      <c r="F75" s="709"/>
    </row>
    <row r="76" spans="1:8">
      <c r="B76" s="542"/>
      <c r="C76" s="542"/>
      <c r="D76" s="542"/>
      <c r="E76" s="542"/>
      <c r="F76" s="542"/>
    </row>
    <row r="77" spans="1:8">
      <c r="B77" s="708" t="s">
        <v>2319</v>
      </c>
      <c r="C77" s="708"/>
      <c r="D77" s="708"/>
      <c r="E77" s="708"/>
      <c r="F77" s="708"/>
    </row>
    <row r="78" spans="1:8" ht="12.75">
      <c r="B78" s="708" t="s">
        <v>2320</v>
      </c>
      <c r="C78" s="708"/>
      <c r="D78" s="708"/>
      <c r="E78" s="708"/>
      <c r="F78" s="708"/>
    </row>
    <row r="79" spans="1:8">
      <c r="B79" s="708" t="s">
        <v>2321</v>
      </c>
      <c r="C79" s="708"/>
      <c r="D79" s="708"/>
      <c r="E79" s="708"/>
      <c r="F79" s="708"/>
    </row>
    <row r="80" spans="1:8">
      <c r="B80" s="708" t="s">
        <v>2322</v>
      </c>
      <c r="C80" s="708"/>
      <c r="D80" s="708"/>
      <c r="E80" s="708"/>
      <c r="F80" s="708"/>
    </row>
    <row r="81" spans="2:6">
      <c r="B81" s="709" t="s">
        <v>2323</v>
      </c>
      <c r="C81" s="709"/>
      <c r="D81" s="709"/>
      <c r="E81" s="709"/>
      <c r="F81" s="709"/>
    </row>
    <row r="82" spans="2:6" ht="14.25">
      <c r="B82" s="709" t="s">
        <v>2324</v>
      </c>
      <c r="C82" s="709"/>
      <c r="D82" s="709"/>
      <c r="E82" s="709"/>
      <c r="F82" s="709"/>
    </row>
  </sheetData>
  <sheetProtection selectLockedCells="1" selectUnlockedCells="1"/>
  <mergeCells count="11">
    <mergeCell ref="B77:F77"/>
    <mergeCell ref="D35:F35"/>
    <mergeCell ref="D71:F71"/>
    <mergeCell ref="A72:B72"/>
    <mergeCell ref="C72:F72"/>
    <mergeCell ref="B75:F75"/>
    <mergeCell ref="B78:F78"/>
    <mergeCell ref="B79:F79"/>
    <mergeCell ref="B80:F80"/>
    <mergeCell ref="B81:F81"/>
    <mergeCell ref="B82:F82"/>
  </mergeCells>
  <pageMargins left="0.7" right="0.7" top="0.78749999999999998" bottom="0.78749999999999998" header="0.51180555555555551" footer="0.51180555555555551"/>
  <pageSetup paperSize="9" scale="71" firstPageNumber="0" orientation="portrait" horizontalDpi="300" verticalDpi="300" r:id="rId1"/>
  <headerFooter alignWithMargins="0"/>
</worksheet>
</file>

<file path=xl/worksheets/sheet14.xml><?xml version="1.0" encoding="utf-8"?>
<worksheet xmlns="http://schemas.openxmlformats.org/spreadsheetml/2006/main" xmlns:r="http://schemas.openxmlformats.org/officeDocument/2006/relationships">
  <dimension ref="A2:I35"/>
  <sheetViews>
    <sheetView view="pageBreakPreview" zoomScaleSheetLayoutView="100" workbookViewId="0"/>
  </sheetViews>
  <sheetFormatPr defaultRowHeight="11.25"/>
  <cols>
    <col min="1" max="1" width="4.5" style="459" customWidth="1"/>
    <col min="2" max="2" width="18" style="459" customWidth="1"/>
    <col min="3" max="3" width="75.5" style="459" customWidth="1"/>
    <col min="4" max="4" width="6.6640625" style="459" customWidth="1"/>
    <col min="5" max="5" width="8.33203125" style="459" customWidth="1"/>
    <col min="6" max="6" width="10.5" style="459" customWidth="1"/>
    <col min="7" max="8" width="10.33203125" style="459" customWidth="1"/>
    <col min="9" max="9" width="13" style="459" customWidth="1"/>
    <col min="10" max="16384" width="9.33203125" style="459"/>
  </cols>
  <sheetData>
    <row r="2" spans="1:9" ht="24" customHeight="1">
      <c r="A2" s="714" t="s">
        <v>2325</v>
      </c>
      <c r="B2" s="714"/>
      <c r="C2" s="714"/>
      <c r="D2" s="714"/>
      <c r="E2" s="714"/>
      <c r="F2" s="715" t="s">
        <v>2044</v>
      </c>
      <c r="G2" s="715"/>
      <c r="H2" s="716" t="s">
        <v>2045</v>
      </c>
      <c r="I2" s="716"/>
    </row>
    <row r="3" spans="1:9" ht="22.5" customHeight="1">
      <c r="A3" s="535" t="s">
        <v>2046</v>
      </c>
      <c r="B3" s="536" t="s">
        <v>2047</v>
      </c>
      <c r="C3" s="543" t="s">
        <v>2048</v>
      </c>
      <c r="D3" s="537" t="s">
        <v>2049</v>
      </c>
      <c r="E3" s="544" t="s">
        <v>2050</v>
      </c>
      <c r="F3" s="545" t="s">
        <v>2051</v>
      </c>
      <c r="G3" s="545" t="s">
        <v>2052</v>
      </c>
      <c r="H3" s="546" t="s">
        <v>2051</v>
      </c>
      <c r="I3" s="547" t="s">
        <v>2052</v>
      </c>
    </row>
    <row r="4" spans="1:9" ht="78.75">
      <c r="A4" s="460" t="s">
        <v>2053</v>
      </c>
      <c r="B4" s="424"/>
      <c r="C4" s="492" t="s">
        <v>2326</v>
      </c>
      <c r="D4" s="461" t="s">
        <v>1886</v>
      </c>
      <c r="E4" s="548">
        <v>1</v>
      </c>
      <c r="F4" s="435">
        <v>0</v>
      </c>
      <c r="G4" s="435">
        <f>PRODUCT(E4,F4)</f>
        <v>0</v>
      </c>
      <c r="H4" s="549">
        <v>0</v>
      </c>
      <c r="I4" s="436">
        <f>PRODUCT(E4,H4)</f>
        <v>0</v>
      </c>
    </row>
    <row r="5" spans="1:9" ht="22.5">
      <c r="A5" s="460" t="s">
        <v>2055</v>
      </c>
      <c r="B5" s="424"/>
      <c r="C5" s="550" t="s">
        <v>2327</v>
      </c>
      <c r="D5" s="493" t="s">
        <v>1886</v>
      </c>
      <c r="E5" s="493">
        <v>1</v>
      </c>
      <c r="F5" s="435">
        <v>0</v>
      </c>
      <c r="G5" s="435">
        <f t="shared" ref="G5:G33" si="0">PRODUCT(E5,F5)</f>
        <v>0</v>
      </c>
      <c r="H5" s="435">
        <v>0</v>
      </c>
      <c r="I5" s="436">
        <f t="shared" ref="I5:I33" si="1">PRODUCT(E5,H5)</f>
        <v>0</v>
      </c>
    </row>
    <row r="6" spans="1:9" ht="22.5">
      <c r="A6" s="460" t="s">
        <v>2057</v>
      </c>
      <c r="B6" s="424"/>
      <c r="C6" s="492" t="s">
        <v>2328</v>
      </c>
      <c r="D6" s="493" t="s">
        <v>1886</v>
      </c>
      <c r="E6" s="493">
        <v>1</v>
      </c>
      <c r="F6" s="435">
        <v>0</v>
      </c>
      <c r="G6" s="435">
        <f t="shared" si="0"/>
        <v>0</v>
      </c>
      <c r="H6" s="435">
        <v>0</v>
      </c>
      <c r="I6" s="436">
        <f t="shared" si="1"/>
        <v>0</v>
      </c>
    </row>
    <row r="7" spans="1:9">
      <c r="A7" s="460" t="s">
        <v>2059</v>
      </c>
      <c r="B7" s="424"/>
      <c r="C7" s="492" t="s">
        <v>2329</v>
      </c>
      <c r="D7" s="493" t="s">
        <v>1886</v>
      </c>
      <c r="E7" s="493">
        <v>1</v>
      </c>
      <c r="F7" s="435">
        <v>0</v>
      </c>
      <c r="G7" s="435">
        <f t="shared" si="0"/>
        <v>0</v>
      </c>
      <c r="H7" s="435">
        <v>0</v>
      </c>
      <c r="I7" s="436">
        <f t="shared" si="1"/>
        <v>0</v>
      </c>
    </row>
    <row r="8" spans="1:9" ht="45">
      <c r="A8" s="460" t="s">
        <v>2061</v>
      </c>
      <c r="B8" s="424"/>
      <c r="C8" s="492" t="s">
        <v>2330</v>
      </c>
      <c r="D8" s="493" t="s">
        <v>1886</v>
      </c>
      <c r="E8" s="493">
        <v>1</v>
      </c>
      <c r="F8" s="435">
        <v>0</v>
      </c>
      <c r="G8" s="435">
        <f t="shared" si="0"/>
        <v>0</v>
      </c>
      <c r="H8" s="435">
        <v>0</v>
      </c>
      <c r="I8" s="436">
        <f t="shared" si="1"/>
        <v>0</v>
      </c>
    </row>
    <row r="9" spans="1:9">
      <c r="A9" s="426" t="s">
        <v>2063</v>
      </c>
      <c r="B9" s="551"/>
      <c r="C9" s="551" t="s">
        <v>2331</v>
      </c>
      <c r="D9" s="552" t="s">
        <v>1886</v>
      </c>
      <c r="E9" s="552" t="s">
        <v>2090</v>
      </c>
      <c r="F9" s="430">
        <v>0</v>
      </c>
      <c r="G9" s="430">
        <f t="shared" si="0"/>
        <v>0</v>
      </c>
      <c r="H9" s="430">
        <v>0</v>
      </c>
      <c r="I9" s="553">
        <f t="shared" si="1"/>
        <v>0</v>
      </c>
    </row>
    <row r="10" spans="1:9" ht="78.75">
      <c r="A10" s="460" t="s">
        <v>2065</v>
      </c>
      <c r="B10" s="424"/>
      <c r="C10" s="424" t="s">
        <v>2332</v>
      </c>
      <c r="D10" s="461" t="s">
        <v>1886</v>
      </c>
      <c r="E10" s="548">
        <v>6</v>
      </c>
      <c r="F10" s="435">
        <v>0</v>
      </c>
      <c r="G10" s="435">
        <f t="shared" si="0"/>
        <v>0</v>
      </c>
      <c r="H10" s="549">
        <v>0</v>
      </c>
      <c r="I10" s="436">
        <f t="shared" si="1"/>
        <v>0</v>
      </c>
    </row>
    <row r="11" spans="1:9" ht="78.75">
      <c r="A11" s="460" t="s">
        <v>2067</v>
      </c>
      <c r="B11" s="424"/>
      <c r="C11" s="424" t="s">
        <v>2333</v>
      </c>
      <c r="D11" s="461" t="s">
        <v>1886</v>
      </c>
      <c r="E11" s="548">
        <v>1</v>
      </c>
      <c r="F11" s="435">
        <v>0</v>
      </c>
      <c r="G11" s="435">
        <f t="shared" si="0"/>
        <v>0</v>
      </c>
      <c r="H11" s="549">
        <v>0</v>
      </c>
      <c r="I11" s="436">
        <f t="shared" si="1"/>
        <v>0</v>
      </c>
    </row>
    <row r="12" spans="1:9" ht="33.75">
      <c r="A12" s="460" t="s">
        <v>2069</v>
      </c>
      <c r="B12" s="424"/>
      <c r="C12" s="424" t="s">
        <v>2334</v>
      </c>
      <c r="D12" s="461" t="s">
        <v>1886</v>
      </c>
      <c r="E12" s="548">
        <v>7</v>
      </c>
      <c r="F12" s="435">
        <v>0</v>
      </c>
      <c r="G12" s="435">
        <f t="shared" si="0"/>
        <v>0</v>
      </c>
      <c r="H12" s="549">
        <v>0</v>
      </c>
      <c r="I12" s="436">
        <f t="shared" si="1"/>
        <v>0</v>
      </c>
    </row>
    <row r="13" spans="1:9">
      <c r="A13" s="426" t="s">
        <v>2071</v>
      </c>
      <c r="B13" s="427"/>
      <c r="C13" s="554" t="s">
        <v>2335</v>
      </c>
      <c r="D13" s="429" t="s">
        <v>1886</v>
      </c>
      <c r="E13" s="429" t="s">
        <v>2090</v>
      </c>
      <c r="F13" s="430">
        <v>0</v>
      </c>
      <c r="G13" s="430">
        <f t="shared" si="0"/>
        <v>0</v>
      </c>
      <c r="H13" s="430">
        <v>0</v>
      </c>
      <c r="I13" s="553">
        <f t="shared" si="1"/>
        <v>0</v>
      </c>
    </row>
    <row r="14" spans="1:9">
      <c r="A14" s="460" t="s">
        <v>2073</v>
      </c>
      <c r="B14" s="424" t="s">
        <v>2227</v>
      </c>
      <c r="C14" s="492" t="s">
        <v>2228</v>
      </c>
      <c r="D14" s="493" t="s">
        <v>1886</v>
      </c>
      <c r="E14" s="493">
        <v>16</v>
      </c>
      <c r="F14" s="435">
        <v>0</v>
      </c>
      <c r="G14" s="435">
        <f t="shared" si="0"/>
        <v>0</v>
      </c>
      <c r="H14" s="435">
        <v>0</v>
      </c>
      <c r="I14" s="436">
        <f t="shared" si="1"/>
        <v>0</v>
      </c>
    </row>
    <row r="15" spans="1:9">
      <c r="A15" s="460" t="s">
        <v>2075</v>
      </c>
      <c r="B15" s="433" t="s">
        <v>2100</v>
      </c>
      <c r="C15" s="434" t="s">
        <v>2101</v>
      </c>
      <c r="D15" s="410" t="s">
        <v>422</v>
      </c>
      <c r="E15" s="410">
        <v>380</v>
      </c>
      <c r="F15" s="413">
        <v>0</v>
      </c>
      <c r="G15" s="435">
        <f t="shared" si="0"/>
        <v>0</v>
      </c>
      <c r="H15" s="414">
        <v>0</v>
      </c>
      <c r="I15" s="436">
        <f t="shared" si="1"/>
        <v>0</v>
      </c>
    </row>
    <row r="16" spans="1:9">
      <c r="A16" s="460" t="s">
        <v>2077</v>
      </c>
      <c r="B16" s="433" t="s">
        <v>2230</v>
      </c>
      <c r="C16" s="434" t="s">
        <v>2336</v>
      </c>
      <c r="D16" s="410" t="s">
        <v>422</v>
      </c>
      <c r="E16" s="410">
        <v>35</v>
      </c>
      <c r="F16" s="413">
        <v>0</v>
      </c>
      <c r="G16" s="435">
        <f t="shared" si="0"/>
        <v>0</v>
      </c>
      <c r="H16" s="414">
        <v>0</v>
      </c>
      <c r="I16" s="436">
        <f t="shared" si="1"/>
        <v>0</v>
      </c>
    </row>
    <row r="17" spans="1:9" ht="22.5">
      <c r="A17" s="460" t="s">
        <v>2079</v>
      </c>
      <c r="B17" s="433"/>
      <c r="C17" s="434" t="s">
        <v>2337</v>
      </c>
      <c r="D17" s="410" t="s">
        <v>1886</v>
      </c>
      <c r="E17" s="410">
        <v>1</v>
      </c>
      <c r="F17" s="413">
        <v>0</v>
      </c>
      <c r="G17" s="435">
        <f t="shared" si="0"/>
        <v>0</v>
      </c>
      <c r="H17" s="414">
        <v>0</v>
      </c>
      <c r="I17" s="436">
        <f t="shared" si="1"/>
        <v>0</v>
      </c>
    </row>
    <row r="18" spans="1:9">
      <c r="A18" s="460" t="s">
        <v>2081</v>
      </c>
      <c r="B18" s="433"/>
      <c r="C18" s="478" t="s">
        <v>2172</v>
      </c>
      <c r="D18" s="479" t="s">
        <v>422</v>
      </c>
      <c r="E18" s="479">
        <v>30</v>
      </c>
      <c r="F18" s="480">
        <v>0</v>
      </c>
      <c r="G18" s="435">
        <f t="shared" si="0"/>
        <v>0</v>
      </c>
      <c r="H18" s="480">
        <v>0</v>
      </c>
      <c r="I18" s="436">
        <f t="shared" si="1"/>
        <v>0</v>
      </c>
    </row>
    <row r="19" spans="1:9">
      <c r="A19" s="460" t="s">
        <v>2083</v>
      </c>
      <c r="B19" s="433"/>
      <c r="C19" s="478" t="s">
        <v>2174</v>
      </c>
      <c r="D19" s="479" t="s">
        <v>422</v>
      </c>
      <c r="E19" s="479">
        <v>20</v>
      </c>
      <c r="F19" s="480">
        <v>0</v>
      </c>
      <c r="G19" s="435">
        <f t="shared" si="0"/>
        <v>0</v>
      </c>
      <c r="H19" s="480">
        <v>0</v>
      </c>
      <c r="I19" s="436">
        <f t="shared" si="1"/>
        <v>0</v>
      </c>
    </row>
    <row r="20" spans="1:9">
      <c r="A20" s="460" t="s">
        <v>2085</v>
      </c>
      <c r="B20" s="433"/>
      <c r="C20" s="434" t="s">
        <v>2112</v>
      </c>
      <c r="D20" s="410" t="s">
        <v>422</v>
      </c>
      <c r="E20" s="410">
        <v>35</v>
      </c>
      <c r="F20" s="413">
        <v>0</v>
      </c>
      <c r="G20" s="435">
        <f t="shared" si="0"/>
        <v>0</v>
      </c>
      <c r="H20" s="414">
        <v>0</v>
      </c>
      <c r="I20" s="436">
        <f t="shared" si="1"/>
        <v>0</v>
      </c>
    </row>
    <row r="21" spans="1:9">
      <c r="A21" s="460" t="s">
        <v>2088</v>
      </c>
      <c r="B21" s="433"/>
      <c r="C21" s="434" t="s">
        <v>2338</v>
      </c>
      <c r="D21" s="410" t="s">
        <v>1886</v>
      </c>
      <c r="E21" s="410">
        <v>14</v>
      </c>
      <c r="F21" s="413">
        <v>0</v>
      </c>
      <c r="G21" s="435">
        <f t="shared" si="0"/>
        <v>0</v>
      </c>
      <c r="H21" s="414">
        <v>0</v>
      </c>
      <c r="I21" s="436">
        <f t="shared" si="1"/>
        <v>0</v>
      </c>
    </row>
    <row r="22" spans="1:9">
      <c r="A22" s="460" t="s">
        <v>2091</v>
      </c>
      <c r="B22" s="433"/>
      <c r="C22" s="416" t="s">
        <v>2177</v>
      </c>
      <c r="D22" s="410" t="s">
        <v>1886</v>
      </c>
      <c r="E22" s="410">
        <v>1</v>
      </c>
      <c r="F22" s="413">
        <v>0</v>
      </c>
      <c r="G22" s="413">
        <f t="shared" si="0"/>
        <v>0</v>
      </c>
      <c r="H22" s="414">
        <v>0</v>
      </c>
      <c r="I22" s="415">
        <f t="shared" si="1"/>
        <v>0</v>
      </c>
    </row>
    <row r="23" spans="1:9" ht="22.5">
      <c r="A23" s="460" t="s">
        <v>2094</v>
      </c>
      <c r="B23" s="433"/>
      <c r="C23" s="434" t="s">
        <v>2116</v>
      </c>
      <c r="D23" s="410" t="s">
        <v>1886</v>
      </c>
      <c r="E23" s="410">
        <v>150</v>
      </c>
      <c r="F23" s="413">
        <v>0</v>
      </c>
      <c r="G23" s="435">
        <f t="shared" si="0"/>
        <v>0</v>
      </c>
      <c r="H23" s="414">
        <v>0</v>
      </c>
      <c r="I23" s="436">
        <f t="shared" si="1"/>
        <v>0</v>
      </c>
    </row>
    <row r="24" spans="1:9" ht="33.75">
      <c r="A24" s="460" t="s">
        <v>2097</v>
      </c>
      <c r="B24" s="476"/>
      <c r="C24" s="416" t="s">
        <v>2339</v>
      </c>
      <c r="D24" s="417" t="s">
        <v>602</v>
      </c>
      <c r="E24" s="410">
        <v>1</v>
      </c>
      <c r="F24" s="413">
        <v>0</v>
      </c>
      <c r="G24" s="435">
        <f t="shared" si="0"/>
        <v>0</v>
      </c>
      <c r="H24" s="414">
        <v>0</v>
      </c>
      <c r="I24" s="436">
        <f t="shared" si="1"/>
        <v>0</v>
      </c>
    </row>
    <row r="25" spans="1:9">
      <c r="A25" s="426" t="s">
        <v>2099</v>
      </c>
      <c r="B25" s="427"/>
      <c r="C25" s="554" t="s">
        <v>2008</v>
      </c>
      <c r="D25" s="429" t="s">
        <v>1886</v>
      </c>
      <c r="E25" s="429" t="s">
        <v>2090</v>
      </c>
      <c r="F25" s="430">
        <v>0</v>
      </c>
      <c r="G25" s="430">
        <f t="shared" si="0"/>
        <v>0</v>
      </c>
      <c r="H25" s="430">
        <v>0</v>
      </c>
      <c r="I25" s="553">
        <f t="shared" si="1"/>
        <v>0</v>
      </c>
    </row>
    <row r="26" spans="1:9">
      <c r="A26" s="460" t="s">
        <v>2102</v>
      </c>
      <c r="B26" s="476"/>
      <c r="C26" s="416" t="s">
        <v>2340</v>
      </c>
      <c r="D26" s="417" t="s">
        <v>1462</v>
      </c>
      <c r="E26" s="410">
        <v>8</v>
      </c>
      <c r="F26" s="413">
        <v>0</v>
      </c>
      <c r="G26" s="435">
        <f t="shared" si="0"/>
        <v>0</v>
      </c>
      <c r="H26" s="414">
        <v>0</v>
      </c>
      <c r="I26" s="436">
        <f t="shared" si="1"/>
        <v>0</v>
      </c>
    </row>
    <row r="27" spans="1:9" ht="22.5">
      <c r="A27" s="460" t="s">
        <v>2105</v>
      </c>
      <c r="B27" s="476"/>
      <c r="C27" s="416" t="s">
        <v>2239</v>
      </c>
      <c r="D27" s="417" t="s">
        <v>1462</v>
      </c>
      <c r="E27" s="410">
        <v>8</v>
      </c>
      <c r="F27" s="413">
        <v>0</v>
      </c>
      <c r="G27" s="435">
        <f t="shared" si="0"/>
        <v>0</v>
      </c>
      <c r="H27" s="414">
        <v>0</v>
      </c>
      <c r="I27" s="436">
        <f t="shared" si="1"/>
        <v>0</v>
      </c>
    </row>
    <row r="28" spans="1:9">
      <c r="A28" s="460" t="s">
        <v>2107</v>
      </c>
      <c r="B28" s="476"/>
      <c r="C28" s="416" t="s">
        <v>2341</v>
      </c>
      <c r="D28" s="417" t="s">
        <v>602</v>
      </c>
      <c r="E28" s="410">
        <v>1</v>
      </c>
      <c r="F28" s="413">
        <v>0</v>
      </c>
      <c r="G28" s="435">
        <f t="shared" si="0"/>
        <v>0</v>
      </c>
      <c r="H28" s="414">
        <v>0</v>
      </c>
      <c r="I28" s="436">
        <f t="shared" si="1"/>
        <v>0</v>
      </c>
    </row>
    <row r="29" spans="1:9" ht="22.5">
      <c r="A29" s="460" t="s">
        <v>2109</v>
      </c>
      <c r="B29" s="476"/>
      <c r="C29" s="416" t="s">
        <v>2128</v>
      </c>
      <c r="D29" s="417" t="s">
        <v>2122</v>
      </c>
      <c r="E29" s="410">
        <v>3</v>
      </c>
      <c r="F29" s="413">
        <v>0</v>
      </c>
      <c r="G29" s="413">
        <f t="shared" si="0"/>
        <v>0</v>
      </c>
      <c r="H29" s="414">
        <v>0</v>
      </c>
      <c r="I29" s="415">
        <f t="shared" si="1"/>
        <v>0</v>
      </c>
    </row>
    <row r="30" spans="1:9">
      <c r="A30" s="460" t="s">
        <v>2111</v>
      </c>
      <c r="B30" s="476"/>
      <c r="C30" s="416" t="s">
        <v>2126</v>
      </c>
      <c r="D30" s="417" t="s">
        <v>2122</v>
      </c>
      <c r="E30" s="410">
        <v>1</v>
      </c>
      <c r="F30" s="413">
        <v>0</v>
      </c>
      <c r="G30" s="413">
        <f t="shared" si="0"/>
        <v>0</v>
      </c>
      <c r="H30" s="414">
        <v>0</v>
      </c>
      <c r="I30" s="415">
        <f t="shared" si="1"/>
        <v>0</v>
      </c>
    </row>
    <row r="31" spans="1:9" ht="22.5">
      <c r="A31" s="460" t="s">
        <v>2113</v>
      </c>
      <c r="B31" s="476"/>
      <c r="C31" s="416" t="s">
        <v>2342</v>
      </c>
      <c r="D31" s="417" t="s">
        <v>602</v>
      </c>
      <c r="E31" s="410">
        <v>1</v>
      </c>
      <c r="F31" s="413">
        <v>0</v>
      </c>
      <c r="G31" s="435">
        <f t="shared" si="0"/>
        <v>0</v>
      </c>
      <c r="H31" s="414">
        <v>0</v>
      </c>
      <c r="I31" s="436">
        <f t="shared" si="1"/>
        <v>0</v>
      </c>
    </row>
    <row r="32" spans="1:9">
      <c r="A32" s="460" t="s">
        <v>2115</v>
      </c>
      <c r="B32" s="424"/>
      <c r="C32" s="416" t="s">
        <v>2130</v>
      </c>
      <c r="D32" s="417" t="s">
        <v>1462</v>
      </c>
      <c r="E32" s="410">
        <v>5</v>
      </c>
      <c r="F32" s="413">
        <v>0</v>
      </c>
      <c r="G32" s="435">
        <f t="shared" si="0"/>
        <v>0</v>
      </c>
      <c r="H32" s="414">
        <v>0</v>
      </c>
      <c r="I32" s="436">
        <f t="shared" si="1"/>
        <v>0</v>
      </c>
    </row>
    <row r="33" spans="1:9">
      <c r="A33" s="460" t="s">
        <v>2117</v>
      </c>
      <c r="B33" s="424"/>
      <c r="C33" s="555" t="s">
        <v>2343</v>
      </c>
      <c r="D33" s="417" t="s">
        <v>2133</v>
      </c>
      <c r="E33" s="446">
        <v>1</v>
      </c>
      <c r="F33" s="556">
        <v>0</v>
      </c>
      <c r="G33" s="435">
        <f t="shared" si="0"/>
        <v>0</v>
      </c>
      <c r="H33" s="556">
        <v>0</v>
      </c>
      <c r="I33" s="436">
        <f t="shared" si="1"/>
        <v>0</v>
      </c>
    </row>
    <row r="34" spans="1:9" ht="15" customHeight="1">
      <c r="A34" s="717" t="s">
        <v>2344</v>
      </c>
      <c r="B34" s="717"/>
      <c r="C34" s="717"/>
      <c r="D34" s="543"/>
      <c r="E34" s="557"/>
      <c r="F34" s="718">
        <f>SUM(G4:G33)</f>
        <v>0</v>
      </c>
      <c r="G34" s="718"/>
      <c r="H34" s="719">
        <f>SUM(I4:I33)</f>
        <v>0</v>
      </c>
      <c r="I34" s="719"/>
    </row>
    <row r="35" spans="1:9" ht="25.5" customHeight="1">
      <c r="A35" s="712" t="s">
        <v>2042</v>
      </c>
      <c r="B35" s="712"/>
      <c r="C35" s="712"/>
      <c r="D35" s="519"/>
      <c r="E35" s="519"/>
      <c r="F35" s="713">
        <f>SUM(F34:I34)</f>
        <v>0</v>
      </c>
      <c r="G35" s="713"/>
      <c r="H35" s="713"/>
      <c r="I35" s="713"/>
    </row>
  </sheetData>
  <sheetProtection selectLockedCells="1" selectUnlockedCells="1"/>
  <mergeCells count="8">
    <mergeCell ref="A35:C35"/>
    <mergeCell ref="F35:I35"/>
    <mergeCell ref="A2:E2"/>
    <mergeCell ref="F2:G2"/>
    <mergeCell ref="H2:I2"/>
    <mergeCell ref="A34:C34"/>
    <mergeCell ref="F34:G34"/>
    <mergeCell ref="H34:I34"/>
  </mergeCells>
  <pageMargins left="0.70833333333333337" right="0.70833333333333337" top="0.78749999999999998" bottom="0.78749999999999998" header="0.51180555555555551" footer="0.51180555555555551"/>
  <pageSetup paperSize="9" scale="67" firstPageNumber="0" orientation="portrait" horizontalDpi="300" verticalDpi="300" r:id="rId1"/>
  <headerFooter alignWithMargins="0"/>
  <drawing r:id="rId2"/>
</worksheet>
</file>

<file path=xl/worksheets/sheet15.xml><?xml version="1.0" encoding="utf-8"?>
<worksheet xmlns="http://schemas.openxmlformats.org/spreadsheetml/2006/main" xmlns:r="http://schemas.openxmlformats.org/officeDocument/2006/relationships">
  <dimension ref="A2:I15"/>
  <sheetViews>
    <sheetView view="pageBreakPreview" zoomScaleSheetLayoutView="100" workbookViewId="0"/>
  </sheetViews>
  <sheetFormatPr defaultRowHeight="11.25"/>
  <cols>
    <col min="1" max="1" width="4.5" style="459" customWidth="1"/>
    <col min="2" max="2" width="18" style="459" customWidth="1"/>
    <col min="3" max="3" width="75.5" style="459" customWidth="1"/>
    <col min="4" max="4" width="6.6640625" style="459" customWidth="1"/>
    <col min="5" max="5" width="8.33203125" style="459" customWidth="1"/>
    <col min="6" max="6" width="10.5" style="459" customWidth="1"/>
    <col min="7" max="8" width="10.33203125" style="459" customWidth="1"/>
    <col min="9" max="16384" width="9.33203125" style="459"/>
  </cols>
  <sheetData>
    <row r="2" spans="1:9" ht="24" customHeight="1">
      <c r="A2" s="714" t="s">
        <v>2325</v>
      </c>
      <c r="B2" s="714"/>
      <c r="C2" s="714"/>
      <c r="D2" s="714"/>
      <c r="E2" s="714"/>
      <c r="F2" s="715" t="s">
        <v>2044</v>
      </c>
      <c r="G2" s="715"/>
      <c r="H2" s="716" t="s">
        <v>2045</v>
      </c>
      <c r="I2" s="716"/>
    </row>
    <row r="3" spans="1:9" ht="22.5" customHeight="1">
      <c r="A3" s="535" t="s">
        <v>2046</v>
      </c>
      <c r="B3" s="536" t="s">
        <v>2047</v>
      </c>
      <c r="C3" s="543" t="s">
        <v>2048</v>
      </c>
      <c r="D3" s="537" t="s">
        <v>2049</v>
      </c>
      <c r="E3" s="544" t="s">
        <v>2050</v>
      </c>
      <c r="F3" s="545" t="s">
        <v>2051</v>
      </c>
      <c r="G3" s="545" t="s">
        <v>2052</v>
      </c>
      <c r="H3" s="546" t="s">
        <v>2051</v>
      </c>
      <c r="I3" s="547" t="s">
        <v>2052</v>
      </c>
    </row>
    <row r="4" spans="1:9" ht="101.25">
      <c r="A4" s="460" t="s">
        <v>2053</v>
      </c>
      <c r="B4" s="424" t="s">
        <v>2345</v>
      </c>
      <c r="C4" s="424" t="s">
        <v>2346</v>
      </c>
      <c r="D4" s="461" t="s">
        <v>1886</v>
      </c>
      <c r="E4" s="548">
        <v>1</v>
      </c>
      <c r="F4" s="435">
        <v>0</v>
      </c>
      <c r="G4" s="435">
        <f>PRODUCT(E4,F4)</f>
        <v>0</v>
      </c>
      <c r="H4" s="549">
        <v>0</v>
      </c>
      <c r="I4" s="436">
        <f>PRODUCT(E4,H4)</f>
        <v>0</v>
      </c>
    </row>
    <row r="5" spans="1:9">
      <c r="A5" s="426" t="s">
        <v>2055</v>
      </c>
      <c r="B5" s="427"/>
      <c r="C5" s="554" t="s">
        <v>2008</v>
      </c>
      <c r="D5" s="429" t="s">
        <v>1886</v>
      </c>
      <c r="E5" s="429" t="s">
        <v>2090</v>
      </c>
      <c r="F5" s="430">
        <v>0</v>
      </c>
      <c r="G5" s="430">
        <f>PRODUCT(E5,F5)</f>
        <v>0</v>
      </c>
      <c r="H5" s="430">
        <v>0</v>
      </c>
      <c r="I5" s="553">
        <f>PRODUCT(E5,H5)</f>
        <v>0</v>
      </c>
    </row>
    <row r="6" spans="1:9" ht="22.5">
      <c r="A6" s="460" t="s">
        <v>2057</v>
      </c>
      <c r="B6" s="476"/>
      <c r="C6" s="416" t="s">
        <v>2239</v>
      </c>
      <c r="D6" s="417" t="s">
        <v>1462</v>
      </c>
      <c r="E6" s="410">
        <v>8</v>
      </c>
      <c r="F6" s="413">
        <v>0</v>
      </c>
      <c r="G6" s="435">
        <f>PRODUCT(E6,F6)</f>
        <v>0</v>
      </c>
      <c r="H6" s="414">
        <v>0</v>
      </c>
      <c r="I6" s="436">
        <f>PRODUCT(E6,H6)</f>
        <v>0</v>
      </c>
    </row>
    <row r="7" spans="1:9">
      <c r="A7" s="460" t="s">
        <v>2059</v>
      </c>
      <c r="B7" s="424"/>
      <c r="C7" s="555" t="s">
        <v>2343</v>
      </c>
      <c r="D7" s="417" t="s">
        <v>2133</v>
      </c>
      <c r="E7" s="446">
        <v>1</v>
      </c>
      <c r="F7" s="556">
        <v>0</v>
      </c>
      <c r="G7" s="435">
        <f>PRODUCT(E7,F7)</f>
        <v>0</v>
      </c>
      <c r="H7" s="556">
        <v>0</v>
      </c>
      <c r="I7" s="436">
        <f>PRODUCT(E7,H7)</f>
        <v>0</v>
      </c>
    </row>
    <row r="8" spans="1:9" ht="15" customHeight="1">
      <c r="A8" s="717" t="s">
        <v>2344</v>
      </c>
      <c r="B8" s="717"/>
      <c r="C8" s="717"/>
      <c r="D8" s="543"/>
      <c r="E8" s="557"/>
      <c r="F8" s="718">
        <f>SUM(G4:G7)</f>
        <v>0</v>
      </c>
      <c r="G8" s="718"/>
      <c r="H8" s="719">
        <f>SUM(I4:I7)</f>
        <v>0</v>
      </c>
      <c r="I8" s="719"/>
    </row>
    <row r="9" spans="1:9" ht="25.5" customHeight="1">
      <c r="A9" s="712" t="s">
        <v>2042</v>
      </c>
      <c r="B9" s="712"/>
      <c r="C9" s="712"/>
      <c r="D9" s="519"/>
      <c r="E9" s="519"/>
      <c r="F9" s="713">
        <f>SUM(F8:I8)</f>
        <v>0</v>
      </c>
      <c r="G9" s="713"/>
      <c r="H9" s="713"/>
      <c r="I9" s="713"/>
    </row>
    <row r="11" spans="1:9" ht="23.25" customHeight="1">
      <c r="B11" s="558" t="s">
        <v>35</v>
      </c>
      <c r="C11" s="709" t="s">
        <v>2347</v>
      </c>
      <c r="D11" s="709"/>
      <c r="E11" s="709"/>
      <c r="F11" s="709"/>
      <c r="G11" s="709"/>
      <c r="H11" s="709"/>
      <c r="I11" s="709"/>
    </row>
    <row r="13" spans="1:9" ht="248.25" customHeight="1">
      <c r="C13" s="720" t="s">
        <v>2348</v>
      </c>
      <c r="D13" s="720"/>
      <c r="E13" s="720"/>
      <c r="F13" s="720"/>
      <c r="G13" s="720"/>
      <c r="H13" s="720"/>
      <c r="I13" s="720"/>
    </row>
    <row r="15" spans="1:9" ht="44.25" customHeight="1">
      <c r="C15" s="693" t="s">
        <v>2349</v>
      </c>
      <c r="D15" s="693"/>
      <c r="E15" s="693"/>
      <c r="F15" s="693"/>
      <c r="G15" s="693"/>
      <c r="H15" s="693"/>
      <c r="I15" s="693"/>
    </row>
  </sheetData>
  <sheetProtection selectLockedCells="1" selectUnlockedCells="1"/>
  <mergeCells count="11">
    <mergeCell ref="A2:E2"/>
    <mergeCell ref="F2:G2"/>
    <mergeCell ref="H2:I2"/>
    <mergeCell ref="A8:C8"/>
    <mergeCell ref="F8:G8"/>
    <mergeCell ref="H8:I8"/>
    <mergeCell ref="A9:C9"/>
    <mergeCell ref="F9:I9"/>
    <mergeCell ref="C11:I11"/>
    <mergeCell ref="C13:I13"/>
    <mergeCell ref="C15:I15"/>
  </mergeCells>
  <pageMargins left="0.7" right="0.7" top="0.78749999999999998" bottom="0.78749999999999998" header="0.51180555555555551" footer="0.51180555555555551"/>
  <pageSetup paperSize="9" scale="67" firstPageNumber="0" orientation="portrait" horizontalDpi="300" verticalDpi="300" r:id="rId1"/>
  <headerFooter alignWithMargins="0"/>
  <drawing r:id="rId2"/>
</worksheet>
</file>

<file path=xl/worksheets/sheet16.xml><?xml version="1.0" encoding="utf-8"?>
<worksheet xmlns="http://schemas.openxmlformats.org/spreadsheetml/2006/main" xmlns:r="http://schemas.openxmlformats.org/officeDocument/2006/relationships">
  <dimension ref="A2:M81"/>
  <sheetViews>
    <sheetView view="pageBreakPreview" zoomScaleSheetLayoutView="100" workbookViewId="0">
      <selection activeCell="G74" sqref="G74"/>
    </sheetView>
  </sheetViews>
  <sheetFormatPr defaultRowHeight="10.5"/>
  <cols>
    <col min="1" max="1" width="7.1640625" style="559" customWidth="1"/>
    <col min="2" max="2" width="11.6640625" style="559" customWidth="1"/>
    <col min="3" max="3" width="50.1640625" style="559" customWidth="1"/>
    <col min="4" max="4" width="12.83203125" style="559" customWidth="1"/>
    <col min="5" max="5" width="8.83203125" style="559" customWidth="1"/>
    <col min="6" max="6" width="4.6640625" style="559" customWidth="1"/>
    <col min="7" max="7" width="20.5" style="559" customWidth="1"/>
    <col min="8" max="16384" width="9.33203125" style="559"/>
  </cols>
  <sheetData>
    <row r="2" spans="1:7" ht="15" customHeight="1">
      <c r="A2" s="722" t="s">
        <v>2350</v>
      </c>
      <c r="B2" s="722"/>
      <c r="C2" s="722"/>
      <c r="D2" s="722"/>
      <c r="E2" s="722"/>
      <c r="F2" s="722"/>
      <c r="G2" s="722"/>
    </row>
    <row r="3" spans="1:7">
      <c r="A3" s="560" t="s">
        <v>2351</v>
      </c>
      <c r="B3" s="561" t="s">
        <v>2352</v>
      </c>
      <c r="C3" s="561" t="s">
        <v>2353</v>
      </c>
      <c r="D3" s="560" t="s">
        <v>2354</v>
      </c>
      <c r="E3" s="560" t="s">
        <v>2355</v>
      </c>
      <c r="F3" s="561" t="s">
        <v>2356</v>
      </c>
      <c r="G3" s="560" t="s">
        <v>2357</v>
      </c>
    </row>
    <row r="4" spans="1:7">
      <c r="A4" s="562">
        <v>1</v>
      </c>
      <c r="B4" s="563" t="s">
        <v>2358</v>
      </c>
      <c r="C4" s="563" t="s">
        <v>2359</v>
      </c>
      <c r="D4" s="564">
        <v>0</v>
      </c>
      <c r="E4" s="564">
        <v>35</v>
      </c>
      <c r="F4" s="563" t="s">
        <v>422</v>
      </c>
      <c r="G4" s="565">
        <f t="shared" ref="G4:G10" si="0">PRODUCT(D4,E4)</f>
        <v>0</v>
      </c>
    </row>
    <row r="5" spans="1:7">
      <c r="A5" s="566">
        <v>2</v>
      </c>
      <c r="B5" s="567" t="s">
        <v>2360</v>
      </c>
      <c r="C5" s="567" t="s">
        <v>2361</v>
      </c>
      <c r="D5" s="568">
        <v>0</v>
      </c>
      <c r="E5" s="568">
        <v>5</v>
      </c>
      <c r="F5" s="567" t="s">
        <v>422</v>
      </c>
      <c r="G5" s="569">
        <f t="shared" si="0"/>
        <v>0</v>
      </c>
    </row>
    <row r="6" spans="1:7">
      <c r="A6" s="566">
        <v>3</v>
      </c>
      <c r="B6" s="567" t="s">
        <v>2362</v>
      </c>
      <c r="C6" s="567" t="s">
        <v>2363</v>
      </c>
      <c r="D6" s="568">
        <v>0</v>
      </c>
      <c r="E6" s="568">
        <v>30</v>
      </c>
      <c r="F6" s="567" t="s">
        <v>167</v>
      </c>
      <c r="G6" s="569">
        <f t="shared" si="0"/>
        <v>0</v>
      </c>
    </row>
    <row r="7" spans="1:7">
      <c r="A7" s="566">
        <v>4</v>
      </c>
      <c r="B7" s="567" t="s">
        <v>2364</v>
      </c>
      <c r="C7" s="567" t="s">
        <v>2365</v>
      </c>
      <c r="D7" s="568">
        <v>0</v>
      </c>
      <c r="E7" s="568">
        <v>40</v>
      </c>
      <c r="F7" s="567" t="s">
        <v>422</v>
      </c>
      <c r="G7" s="569">
        <f t="shared" si="0"/>
        <v>0</v>
      </c>
    </row>
    <row r="8" spans="1:7" ht="21">
      <c r="A8" s="566">
        <v>5</v>
      </c>
      <c r="B8" s="567" t="s">
        <v>2366</v>
      </c>
      <c r="C8" s="567" t="s">
        <v>2367</v>
      </c>
      <c r="D8" s="568">
        <v>0</v>
      </c>
      <c r="E8" s="568">
        <v>35</v>
      </c>
      <c r="F8" s="567" t="s">
        <v>422</v>
      </c>
      <c r="G8" s="569">
        <f t="shared" si="0"/>
        <v>0</v>
      </c>
    </row>
    <row r="9" spans="1:7" ht="21">
      <c r="A9" s="566">
        <v>6</v>
      </c>
      <c r="B9" s="567" t="s">
        <v>2368</v>
      </c>
      <c r="C9" s="567" t="s">
        <v>2369</v>
      </c>
      <c r="D9" s="568">
        <v>0</v>
      </c>
      <c r="E9" s="568">
        <v>5</v>
      </c>
      <c r="F9" s="567" t="s">
        <v>422</v>
      </c>
      <c r="G9" s="569">
        <f t="shared" si="0"/>
        <v>0</v>
      </c>
    </row>
    <row r="10" spans="1:7" ht="11.25">
      <c r="A10" s="559">
        <v>7</v>
      </c>
      <c r="B10" s="570" t="s">
        <v>2370</v>
      </c>
      <c r="C10" s="570" t="s">
        <v>2371</v>
      </c>
      <c r="D10" s="571">
        <v>0</v>
      </c>
      <c r="E10" s="571">
        <v>30</v>
      </c>
      <c r="F10" s="572" t="s">
        <v>217</v>
      </c>
      <c r="G10" s="573">
        <f t="shared" si="0"/>
        <v>0</v>
      </c>
    </row>
    <row r="11" spans="1:7" ht="11.25" thickBot="1">
      <c r="A11" s="574" t="s">
        <v>2372</v>
      </c>
    </row>
    <row r="12" spans="1:7" ht="12" thickTop="1">
      <c r="A12" s="575"/>
      <c r="B12" s="575"/>
      <c r="C12" s="575"/>
      <c r="D12" s="575"/>
      <c r="E12" s="575"/>
      <c r="F12" s="575"/>
      <c r="G12" s="576">
        <f>SUM(G4:G11)</f>
        <v>0</v>
      </c>
    </row>
    <row r="14" spans="1:7" ht="15">
      <c r="A14" s="722" t="s">
        <v>2373</v>
      </c>
      <c r="B14" s="722"/>
      <c r="C14" s="722"/>
      <c r="D14" s="722"/>
      <c r="E14" s="722"/>
      <c r="F14" s="722"/>
      <c r="G14" s="722"/>
    </row>
    <row r="15" spans="1:7">
      <c r="A15" s="560" t="s">
        <v>2351</v>
      </c>
      <c r="B15" s="561" t="s">
        <v>2352</v>
      </c>
      <c r="C15" s="561" t="s">
        <v>2353</v>
      </c>
      <c r="D15" s="560" t="s">
        <v>2354</v>
      </c>
      <c r="E15" s="560" t="s">
        <v>2355</v>
      </c>
      <c r="F15" s="561" t="s">
        <v>2356</v>
      </c>
      <c r="G15" s="560" t="s">
        <v>2357</v>
      </c>
    </row>
    <row r="16" spans="1:7">
      <c r="A16" s="562">
        <v>1</v>
      </c>
      <c r="B16" s="563" t="s">
        <v>2374</v>
      </c>
      <c r="C16" s="563" t="s">
        <v>2375</v>
      </c>
      <c r="D16" s="564">
        <v>0</v>
      </c>
      <c r="E16" s="564">
        <v>40</v>
      </c>
      <c r="F16" s="563" t="s">
        <v>422</v>
      </c>
      <c r="G16" s="565">
        <f>PRODUCT(D16,E16)</f>
        <v>0</v>
      </c>
    </row>
    <row r="17" spans="1:13" ht="11.25">
      <c r="A17" s="577">
        <v>2</v>
      </c>
      <c r="B17" s="570" t="s">
        <v>2376</v>
      </c>
      <c r="C17" s="570" t="s">
        <v>2377</v>
      </c>
      <c r="D17" s="571">
        <v>0</v>
      </c>
      <c r="E17" s="571">
        <v>20</v>
      </c>
      <c r="F17" s="572" t="s">
        <v>167</v>
      </c>
      <c r="G17" s="578">
        <f>PRODUCT(D17,E17)</f>
        <v>0</v>
      </c>
    </row>
    <row r="18" spans="1:13" ht="11.25">
      <c r="A18" s="577">
        <v>3</v>
      </c>
      <c r="B18" s="570" t="s">
        <v>2378</v>
      </c>
      <c r="C18" s="570" t="s">
        <v>2379</v>
      </c>
      <c r="D18" s="571">
        <v>0</v>
      </c>
      <c r="E18" s="571">
        <v>12</v>
      </c>
      <c r="F18" s="572" t="s">
        <v>1642</v>
      </c>
      <c r="G18" s="578">
        <f>PRODUCT(D18,E18)</f>
        <v>0</v>
      </c>
    </row>
    <row r="19" spans="1:13">
      <c r="A19" s="579">
        <v>4</v>
      </c>
      <c r="B19" s="580"/>
      <c r="C19" s="580" t="s">
        <v>2380</v>
      </c>
      <c r="D19" s="581">
        <v>0</v>
      </c>
      <c r="E19" s="580">
        <v>0</v>
      </c>
      <c r="F19" s="580" t="s">
        <v>422</v>
      </c>
      <c r="G19" s="569">
        <f>PRODUCT(D19,E19)</f>
        <v>0</v>
      </c>
    </row>
    <row r="20" spans="1:13" ht="11.25" thickBot="1">
      <c r="A20" s="574" t="s">
        <v>2381</v>
      </c>
    </row>
    <row r="21" spans="1:13" ht="12" thickTop="1">
      <c r="A21" s="575"/>
      <c r="B21" s="575"/>
      <c r="C21" s="575" t="s">
        <v>2382</v>
      </c>
      <c r="D21" s="575"/>
      <c r="E21" s="575"/>
      <c r="F21" s="575"/>
      <c r="G21" s="576">
        <f>SUM(G16:G20)</f>
        <v>0</v>
      </c>
    </row>
    <row r="22" spans="1:13" ht="11.25">
      <c r="A22" s="582"/>
      <c r="B22" s="582"/>
      <c r="C22" s="582"/>
      <c r="D22" s="582"/>
      <c r="E22" s="582"/>
      <c r="F22" s="582"/>
      <c r="G22" s="583"/>
    </row>
    <row r="23" spans="1:13" ht="15">
      <c r="A23" s="722" t="s">
        <v>2350</v>
      </c>
      <c r="B23" s="722"/>
      <c r="C23" s="722"/>
      <c r="D23" s="722"/>
      <c r="E23" s="722"/>
      <c r="F23" s="722"/>
      <c r="G23" s="722"/>
    </row>
    <row r="24" spans="1:13">
      <c r="A24" s="560" t="s">
        <v>2351</v>
      </c>
      <c r="B24" s="561" t="s">
        <v>2352</v>
      </c>
      <c r="C24" s="561" t="s">
        <v>2353</v>
      </c>
      <c r="D24" s="560" t="s">
        <v>2354</v>
      </c>
      <c r="E24" s="560" t="s">
        <v>2355</v>
      </c>
      <c r="F24" s="561" t="s">
        <v>2356</v>
      </c>
      <c r="G24" s="560" t="s">
        <v>2357</v>
      </c>
    </row>
    <row r="25" spans="1:13">
      <c r="A25" s="584">
        <v>1</v>
      </c>
      <c r="B25" s="585" t="s">
        <v>2383</v>
      </c>
      <c r="C25" s="585" t="s">
        <v>2384</v>
      </c>
      <c r="D25" s="585"/>
      <c r="E25" s="585"/>
      <c r="F25" s="585"/>
      <c r="G25" s="585"/>
    </row>
    <row r="26" spans="1:13">
      <c r="A26" s="586">
        <v>2</v>
      </c>
      <c r="B26" s="580"/>
      <c r="C26" s="580" t="s">
        <v>2385</v>
      </c>
      <c r="D26" s="581">
        <v>0</v>
      </c>
      <c r="E26" s="580">
        <v>0</v>
      </c>
      <c r="F26" s="580" t="s">
        <v>217</v>
      </c>
      <c r="G26" s="569">
        <f t="shared" ref="G26:G46" si="1">PRODUCT(D26,E26)</f>
        <v>0</v>
      </c>
    </row>
    <row r="27" spans="1:13">
      <c r="A27" s="586">
        <v>3</v>
      </c>
      <c r="B27" s="580"/>
      <c r="C27" s="580" t="s">
        <v>2386</v>
      </c>
      <c r="D27" s="581">
        <v>0</v>
      </c>
      <c r="E27" s="580">
        <v>0</v>
      </c>
      <c r="F27" s="580" t="s">
        <v>217</v>
      </c>
      <c r="G27" s="569">
        <f t="shared" si="1"/>
        <v>0</v>
      </c>
    </row>
    <row r="28" spans="1:13">
      <c r="A28" s="586">
        <v>4</v>
      </c>
      <c r="B28" s="580"/>
      <c r="C28" s="580" t="s">
        <v>2387</v>
      </c>
      <c r="D28" s="581">
        <v>0</v>
      </c>
      <c r="E28" s="580">
        <v>0</v>
      </c>
      <c r="F28" s="580" t="s">
        <v>217</v>
      </c>
      <c r="G28" s="569">
        <f t="shared" si="1"/>
        <v>0</v>
      </c>
    </row>
    <row r="29" spans="1:13">
      <c r="A29" s="586">
        <v>5</v>
      </c>
      <c r="B29" s="580"/>
      <c r="C29" s="580" t="s">
        <v>2388</v>
      </c>
      <c r="D29" s="580">
        <v>0</v>
      </c>
      <c r="E29" s="580">
        <v>0</v>
      </c>
      <c r="F29" s="580" t="s">
        <v>217</v>
      </c>
      <c r="G29" s="569">
        <f t="shared" si="1"/>
        <v>0</v>
      </c>
    </row>
    <row r="30" spans="1:13">
      <c r="A30" s="586">
        <v>6</v>
      </c>
      <c r="B30" s="580"/>
      <c r="C30" s="580" t="s">
        <v>2389</v>
      </c>
      <c r="D30" s="581">
        <v>0</v>
      </c>
      <c r="E30" s="580">
        <v>0</v>
      </c>
      <c r="F30" s="580" t="s">
        <v>422</v>
      </c>
      <c r="G30" s="569">
        <f t="shared" si="1"/>
        <v>0</v>
      </c>
    </row>
    <row r="31" spans="1:13">
      <c r="A31" s="586">
        <v>7</v>
      </c>
      <c r="B31" s="580"/>
      <c r="C31" s="580" t="s">
        <v>2390</v>
      </c>
      <c r="D31" s="580">
        <v>0</v>
      </c>
      <c r="E31" s="580">
        <v>0</v>
      </c>
      <c r="F31" s="580" t="s">
        <v>422</v>
      </c>
      <c r="G31" s="569">
        <f t="shared" si="1"/>
        <v>0</v>
      </c>
      <c r="M31" s="559" t="s">
        <v>2391</v>
      </c>
    </row>
    <row r="32" spans="1:13">
      <c r="A32" s="586">
        <v>8</v>
      </c>
      <c r="B32" s="580"/>
      <c r="C32" s="580" t="s">
        <v>2392</v>
      </c>
      <c r="D32" s="580">
        <v>0</v>
      </c>
      <c r="E32" s="580">
        <v>0</v>
      </c>
      <c r="F32" s="580" t="s">
        <v>422</v>
      </c>
      <c r="G32" s="569">
        <f t="shared" si="1"/>
        <v>0</v>
      </c>
      <c r="K32" s="559" t="s">
        <v>2393</v>
      </c>
    </row>
    <row r="33" spans="1:7">
      <c r="A33" s="586">
        <v>9</v>
      </c>
      <c r="B33" s="580"/>
      <c r="C33" s="580" t="s">
        <v>2394</v>
      </c>
      <c r="D33" s="581">
        <v>0</v>
      </c>
      <c r="E33" s="580">
        <v>0</v>
      </c>
      <c r="F33" s="580" t="s">
        <v>422</v>
      </c>
      <c r="G33" s="569">
        <f t="shared" si="1"/>
        <v>0</v>
      </c>
    </row>
    <row r="34" spans="1:7">
      <c r="A34" s="579"/>
      <c r="B34" s="580"/>
      <c r="C34" s="580"/>
      <c r="D34" s="580"/>
      <c r="E34" s="580"/>
      <c r="F34" s="580"/>
      <c r="G34" s="569">
        <f t="shared" si="1"/>
        <v>0</v>
      </c>
    </row>
    <row r="35" spans="1:7">
      <c r="A35" s="579"/>
      <c r="B35" s="580" t="s">
        <v>2395</v>
      </c>
      <c r="C35" s="580"/>
      <c r="D35" s="580"/>
      <c r="E35" s="580"/>
      <c r="F35" s="580"/>
      <c r="G35" s="569">
        <f t="shared" si="1"/>
        <v>0</v>
      </c>
    </row>
    <row r="36" spans="1:7">
      <c r="A36" s="579">
        <v>1</v>
      </c>
      <c r="B36" s="580"/>
      <c r="C36" s="580" t="s">
        <v>2396</v>
      </c>
      <c r="D36" s="580">
        <v>0</v>
      </c>
      <c r="E36" s="580">
        <v>0</v>
      </c>
      <c r="F36" s="580" t="s">
        <v>217</v>
      </c>
      <c r="G36" s="569">
        <f t="shared" si="1"/>
        <v>0</v>
      </c>
    </row>
    <row r="37" spans="1:7">
      <c r="A37" s="579">
        <v>2</v>
      </c>
      <c r="B37" s="580"/>
      <c r="C37" s="580" t="s">
        <v>2397</v>
      </c>
      <c r="D37" s="580">
        <v>0</v>
      </c>
      <c r="E37" s="580">
        <v>0</v>
      </c>
      <c r="F37" s="580" t="s">
        <v>217</v>
      </c>
      <c r="G37" s="569">
        <f t="shared" si="1"/>
        <v>0</v>
      </c>
    </row>
    <row r="38" spans="1:7">
      <c r="A38" s="579">
        <v>3</v>
      </c>
      <c r="B38" s="580"/>
      <c r="C38" s="580" t="s">
        <v>2398</v>
      </c>
      <c r="D38" s="581">
        <v>0</v>
      </c>
      <c r="E38" s="580">
        <v>2</v>
      </c>
      <c r="F38" s="580" t="s">
        <v>217</v>
      </c>
      <c r="G38" s="569">
        <f t="shared" si="1"/>
        <v>0</v>
      </c>
    </row>
    <row r="39" spans="1:7">
      <c r="A39" s="579">
        <v>4</v>
      </c>
      <c r="B39" s="580"/>
      <c r="C39" s="580" t="s">
        <v>2399</v>
      </c>
      <c r="D39" s="581">
        <v>0</v>
      </c>
      <c r="E39" s="580">
        <v>0</v>
      </c>
      <c r="F39" s="580" t="s">
        <v>217</v>
      </c>
      <c r="G39" s="569">
        <f t="shared" si="1"/>
        <v>0</v>
      </c>
    </row>
    <row r="40" spans="1:7">
      <c r="A40" s="579">
        <v>5</v>
      </c>
      <c r="B40" s="580"/>
      <c r="C40" s="580" t="s">
        <v>2400</v>
      </c>
      <c r="D40" s="581">
        <v>0</v>
      </c>
      <c r="E40" s="580">
        <v>0</v>
      </c>
      <c r="F40" s="580" t="s">
        <v>217</v>
      </c>
      <c r="G40" s="569">
        <f t="shared" si="1"/>
        <v>0</v>
      </c>
    </row>
    <row r="41" spans="1:7">
      <c r="A41" s="579">
        <v>6</v>
      </c>
      <c r="B41" s="580"/>
      <c r="C41" s="580" t="s">
        <v>2401</v>
      </c>
      <c r="D41" s="581">
        <v>0</v>
      </c>
      <c r="E41" s="580">
        <v>0</v>
      </c>
      <c r="F41" s="580" t="s">
        <v>217</v>
      </c>
      <c r="G41" s="569">
        <f t="shared" si="1"/>
        <v>0</v>
      </c>
    </row>
    <row r="42" spans="1:7">
      <c r="A42" s="579"/>
      <c r="B42" s="580"/>
      <c r="C42" s="580"/>
      <c r="D42" s="580"/>
      <c r="E42" s="580"/>
      <c r="F42" s="580"/>
      <c r="G42" s="569">
        <f t="shared" si="1"/>
        <v>0</v>
      </c>
    </row>
    <row r="43" spans="1:7">
      <c r="A43" s="579">
        <v>7</v>
      </c>
      <c r="B43" s="580" t="s">
        <v>2402</v>
      </c>
      <c r="C43" s="580"/>
      <c r="D43" s="581">
        <v>0</v>
      </c>
      <c r="E43" s="580">
        <v>0</v>
      </c>
      <c r="F43" s="580" t="s">
        <v>167</v>
      </c>
      <c r="G43" s="569">
        <f t="shared" si="1"/>
        <v>0</v>
      </c>
    </row>
    <row r="44" spans="1:7">
      <c r="A44" s="579">
        <v>8</v>
      </c>
      <c r="B44" s="580" t="s">
        <v>2403</v>
      </c>
      <c r="C44" s="580"/>
      <c r="D44" s="581">
        <v>0</v>
      </c>
      <c r="E44" s="580">
        <v>0</v>
      </c>
      <c r="F44" s="580" t="s">
        <v>217</v>
      </c>
      <c r="G44" s="569">
        <f t="shared" si="1"/>
        <v>0</v>
      </c>
    </row>
    <row r="45" spans="1:7" ht="34.5" customHeight="1">
      <c r="A45" s="579">
        <v>9</v>
      </c>
      <c r="B45" s="723" t="s">
        <v>2404</v>
      </c>
      <c r="C45" s="723"/>
      <c r="D45" s="581">
        <v>0</v>
      </c>
      <c r="E45" s="580">
        <v>1</v>
      </c>
      <c r="F45" s="580" t="s">
        <v>602</v>
      </c>
      <c r="G45" s="569">
        <f t="shared" si="1"/>
        <v>0</v>
      </c>
    </row>
    <row r="46" spans="1:7">
      <c r="A46" s="579"/>
      <c r="B46" s="580"/>
      <c r="C46" s="580"/>
      <c r="D46" s="581">
        <v>0</v>
      </c>
      <c r="E46" s="580">
        <v>0</v>
      </c>
      <c r="F46" s="580" t="s">
        <v>217</v>
      </c>
      <c r="G46" s="569">
        <f t="shared" si="1"/>
        <v>0</v>
      </c>
    </row>
    <row r="47" spans="1:7" ht="11.25" thickBot="1">
      <c r="A47" s="587" t="s">
        <v>2381</v>
      </c>
      <c r="B47" s="588"/>
      <c r="C47" s="588"/>
      <c r="D47" s="588"/>
      <c r="E47" s="588"/>
      <c r="F47" s="588"/>
      <c r="G47" s="588"/>
    </row>
    <row r="48" spans="1:7" ht="12" thickTop="1">
      <c r="A48" s="575"/>
      <c r="B48" s="575"/>
      <c r="C48" s="575" t="s">
        <v>2382</v>
      </c>
      <c r="D48" s="575"/>
      <c r="E48" s="575"/>
      <c r="F48" s="575"/>
      <c r="G48" s="576">
        <f>SUM(G26:G46)</f>
        <v>0</v>
      </c>
    </row>
    <row r="51" spans="1:7">
      <c r="A51" s="560" t="s">
        <v>2351</v>
      </c>
      <c r="B51" s="561" t="s">
        <v>2352</v>
      </c>
      <c r="C51" s="561" t="s">
        <v>2353</v>
      </c>
      <c r="D51" s="560" t="s">
        <v>2354</v>
      </c>
      <c r="E51" s="560" t="s">
        <v>2355</v>
      </c>
      <c r="F51" s="561" t="s">
        <v>2356</v>
      </c>
      <c r="G51" s="560" t="s">
        <v>2357</v>
      </c>
    </row>
    <row r="52" spans="1:7">
      <c r="A52" s="589"/>
      <c r="B52" s="590" t="s">
        <v>2405</v>
      </c>
      <c r="C52" s="591" t="s">
        <v>2406</v>
      </c>
      <c r="D52" s="592"/>
      <c r="E52" s="585"/>
      <c r="F52" s="585"/>
      <c r="G52" s="585"/>
    </row>
    <row r="53" spans="1:7">
      <c r="A53" s="579"/>
      <c r="B53" s="593">
        <v>1</v>
      </c>
      <c r="C53" s="594" t="s">
        <v>2407</v>
      </c>
      <c r="D53" s="595"/>
      <c r="E53" s="596"/>
      <c r="F53" s="596"/>
      <c r="G53" s="597">
        <f>SUM(G12)</f>
        <v>0</v>
      </c>
    </row>
    <row r="54" spans="1:7">
      <c r="A54" s="579"/>
      <c r="B54" s="593">
        <v>2</v>
      </c>
      <c r="C54" s="594" t="s">
        <v>2408</v>
      </c>
      <c r="D54" s="595"/>
      <c r="E54" s="596"/>
      <c r="F54" s="596"/>
      <c r="G54" s="597">
        <v>0</v>
      </c>
    </row>
    <row r="55" spans="1:7">
      <c r="A55" s="579"/>
      <c r="B55" s="593">
        <v>3</v>
      </c>
      <c r="C55" s="594" t="s">
        <v>2409</v>
      </c>
      <c r="D55" s="595"/>
      <c r="E55" s="596"/>
      <c r="F55" s="596"/>
      <c r="G55" s="597">
        <f>SUM(G21)</f>
        <v>0</v>
      </c>
    </row>
    <row r="56" spans="1:7">
      <c r="A56" s="579"/>
      <c r="B56" s="593">
        <v>4</v>
      </c>
      <c r="C56" s="594" t="s">
        <v>2410</v>
      </c>
      <c r="D56" s="595"/>
      <c r="E56" s="596"/>
      <c r="F56" s="596"/>
      <c r="G56" s="597">
        <v>0</v>
      </c>
    </row>
    <row r="57" spans="1:7">
      <c r="A57" s="579"/>
      <c r="B57" s="593">
        <v>5</v>
      </c>
      <c r="C57" s="594" t="s">
        <v>2407</v>
      </c>
      <c r="D57" s="595"/>
      <c r="E57" s="596"/>
      <c r="F57" s="596"/>
      <c r="G57" s="598">
        <f>SUM(G48)</f>
        <v>0</v>
      </c>
    </row>
    <row r="58" spans="1:7" ht="21">
      <c r="A58" s="579"/>
      <c r="B58" s="593">
        <v>6</v>
      </c>
      <c r="C58" s="594" t="s">
        <v>2411</v>
      </c>
      <c r="D58" s="595"/>
      <c r="E58" s="596"/>
      <c r="F58" s="596"/>
      <c r="G58" s="598">
        <v>0</v>
      </c>
    </row>
    <row r="59" spans="1:7" ht="21">
      <c r="A59" s="582"/>
      <c r="B59" s="599">
        <v>7</v>
      </c>
      <c r="C59" s="600" t="s">
        <v>2412</v>
      </c>
      <c r="D59" s="601">
        <v>0</v>
      </c>
      <c r="E59" s="602">
        <v>1</v>
      </c>
      <c r="F59" s="602" t="s">
        <v>2222</v>
      </c>
      <c r="G59" s="569">
        <f>PRODUCT(D59,E59)</f>
        <v>0</v>
      </c>
    </row>
    <row r="60" spans="1:7">
      <c r="B60" s="603">
        <v>8</v>
      </c>
      <c r="C60" s="604" t="s">
        <v>2413</v>
      </c>
      <c r="D60" s="605"/>
      <c r="E60" s="606"/>
      <c r="F60" s="606"/>
      <c r="G60" s="607">
        <v>0</v>
      </c>
    </row>
    <row r="61" spans="1:7">
      <c r="A61" s="608"/>
      <c r="B61" s="609"/>
      <c r="C61" s="610" t="s">
        <v>2414</v>
      </c>
      <c r="D61" s="611"/>
      <c r="E61" s="608"/>
      <c r="F61" s="608"/>
      <c r="G61" s="612">
        <f>SUM(G53:G60)</f>
        <v>0</v>
      </c>
    </row>
    <row r="62" spans="1:7">
      <c r="B62" s="613"/>
      <c r="C62" s="614"/>
      <c r="D62" s="615"/>
    </row>
    <row r="63" spans="1:7">
      <c r="B63" s="616" t="s">
        <v>2415</v>
      </c>
      <c r="C63" s="617" t="s">
        <v>2008</v>
      </c>
      <c r="D63" s="618"/>
    </row>
    <row r="64" spans="1:7">
      <c r="A64" s="608"/>
      <c r="B64" s="609"/>
      <c r="C64" s="610" t="s">
        <v>2416</v>
      </c>
      <c r="D64" s="611"/>
      <c r="E64" s="608"/>
      <c r="F64" s="608"/>
      <c r="G64" s="612">
        <v>0</v>
      </c>
    </row>
    <row r="65" spans="1:7">
      <c r="B65" s="613"/>
      <c r="C65" s="614"/>
      <c r="D65" s="615"/>
    </row>
    <row r="66" spans="1:7">
      <c r="B66" s="616" t="s">
        <v>2417</v>
      </c>
      <c r="C66" s="617" t="s">
        <v>2418</v>
      </c>
      <c r="D66" s="618"/>
    </row>
    <row r="67" spans="1:7">
      <c r="A67" s="619"/>
      <c r="B67" s="620"/>
      <c r="C67" s="621" t="s">
        <v>2419</v>
      </c>
      <c r="D67" s="622"/>
      <c r="E67" s="619"/>
      <c r="F67" s="619"/>
      <c r="G67" s="619"/>
    </row>
    <row r="68" spans="1:7">
      <c r="B68" s="613"/>
      <c r="C68" s="614"/>
      <c r="D68" s="615"/>
    </row>
    <row r="69" spans="1:7">
      <c r="B69" s="616" t="s">
        <v>2420</v>
      </c>
      <c r="C69" s="617" t="s">
        <v>2421</v>
      </c>
      <c r="D69" s="618"/>
    </row>
    <row r="70" spans="1:7">
      <c r="B70" s="613">
        <v>8</v>
      </c>
      <c r="C70" s="614" t="s">
        <v>2422</v>
      </c>
      <c r="D70" s="615"/>
      <c r="G70" s="623">
        <v>0</v>
      </c>
    </row>
    <row r="71" spans="1:7">
      <c r="A71" s="608"/>
      <c r="B71" s="609"/>
      <c r="C71" s="610" t="s">
        <v>2423</v>
      </c>
      <c r="D71" s="611"/>
      <c r="E71" s="608"/>
      <c r="F71" s="608"/>
      <c r="G71" s="612">
        <f>SUM(G70)</f>
        <v>0</v>
      </c>
    </row>
    <row r="72" spans="1:7">
      <c r="B72" s="613"/>
      <c r="C72" s="614"/>
      <c r="D72" s="615"/>
    </row>
    <row r="73" spans="1:7" ht="27" customHeight="1">
      <c r="A73" s="624"/>
      <c r="B73" s="625"/>
      <c r="C73" s="626" t="s">
        <v>2424</v>
      </c>
      <c r="D73" s="627"/>
      <c r="E73" s="628"/>
      <c r="F73" s="628"/>
      <c r="G73" s="629">
        <f>SUM(G61+G64+G71)</f>
        <v>0</v>
      </c>
    </row>
    <row r="75" spans="1:7" ht="27" customHeight="1">
      <c r="A75" s="724" t="s">
        <v>2425</v>
      </c>
      <c r="B75" s="724"/>
      <c r="C75" s="724"/>
      <c r="D75" s="724"/>
      <c r="E75" s="724"/>
      <c r="F75" s="724"/>
      <c r="G75" s="724"/>
    </row>
    <row r="76" spans="1:7" ht="11.25">
      <c r="A76" s="630"/>
      <c r="B76" s="630"/>
      <c r="C76" s="630"/>
      <c r="D76" s="630"/>
      <c r="E76" s="630"/>
      <c r="F76" s="630"/>
      <c r="G76" s="630"/>
    </row>
    <row r="77" spans="1:7">
      <c r="A77" s="721" t="s">
        <v>2426</v>
      </c>
      <c r="B77" s="721"/>
      <c r="C77" s="721"/>
      <c r="D77" s="721"/>
      <c r="E77" s="721"/>
      <c r="F77" s="721"/>
      <c r="G77" s="721"/>
    </row>
    <row r="79" spans="1:7">
      <c r="A79" s="721" t="s">
        <v>2427</v>
      </c>
      <c r="B79" s="721"/>
      <c r="C79" s="721"/>
      <c r="D79" s="721"/>
      <c r="E79" s="721"/>
      <c r="F79" s="721"/>
      <c r="G79" s="721"/>
    </row>
    <row r="81" spans="1:7">
      <c r="A81" s="721" t="s">
        <v>2428</v>
      </c>
      <c r="B81" s="721"/>
      <c r="C81" s="721"/>
      <c r="D81" s="721"/>
      <c r="E81" s="721"/>
      <c r="F81" s="721"/>
      <c r="G81" s="721"/>
    </row>
  </sheetData>
  <sheetProtection selectLockedCells="1" selectUnlockedCells="1"/>
  <mergeCells count="8">
    <mergeCell ref="A79:G79"/>
    <mergeCell ref="A81:G81"/>
    <mergeCell ref="A2:G2"/>
    <mergeCell ref="A14:G14"/>
    <mergeCell ref="A23:G23"/>
    <mergeCell ref="B45:C45"/>
    <mergeCell ref="A75:G75"/>
    <mergeCell ref="A77:G77"/>
  </mergeCells>
  <pageMargins left="0.7" right="0.7" top="0.78749999999999998" bottom="0.78749999999999998" header="0.51180555555555551" footer="0.51180555555555551"/>
  <pageSetup paperSize="9" scale="77" firstPageNumber="0" orientation="portrait" horizontalDpi="300" verticalDpi="300" r:id="rId1"/>
  <headerFooter alignWithMargins="0"/>
</worksheet>
</file>

<file path=xl/worksheets/sheet17.xml><?xml version="1.0" encoding="utf-8"?>
<worksheet xmlns="http://schemas.openxmlformats.org/spreadsheetml/2006/main" xmlns:r="http://schemas.openxmlformats.org/officeDocument/2006/relationships">
  <sheetPr>
    <pageSetUpPr fitToPage="1"/>
  </sheetPr>
  <dimension ref="A1:BR110"/>
  <sheetViews>
    <sheetView showGridLines="0" workbookViewId="0">
      <pane ySplit="1" topLeftCell="A2" activePane="bottomLeft" state="frozen"/>
      <selection pane="bottomLeft"/>
    </sheetView>
  </sheetViews>
  <sheetFormatPr defaultRowHeight="13.5"/>
  <cols>
    <col min="1" max="1" width="8.33203125" customWidth="1"/>
    <col min="2" max="2" width="1.6640625" customWidth="1"/>
    <col min="3" max="3" width="4.1640625" customWidth="1"/>
    <col min="4" max="4" width="4.33203125" customWidth="1"/>
    <col min="5" max="5" width="17.1640625" customWidth="1"/>
    <col min="6" max="6" width="75" customWidth="1"/>
    <col min="7" max="7" width="8.6640625" customWidth="1"/>
    <col min="8" max="8" width="11.1640625" customWidth="1"/>
    <col min="9" max="9" width="12.6640625" style="96" customWidth="1"/>
    <col min="10" max="10" width="23.5" customWidth="1"/>
    <col min="11" max="11" width="15.5" customWidth="1"/>
    <col min="13" max="18" width="9.33203125" hidden="1"/>
    <col min="19" max="19" width="8.1640625" hidden="1" customWidth="1"/>
    <col min="20" max="20" width="29.6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1" spans="1:70" ht="21.75" customHeight="1">
      <c r="A1" s="20"/>
      <c r="B1" s="97"/>
      <c r="C1" s="97"/>
      <c r="D1" s="98" t="s">
        <v>1</v>
      </c>
      <c r="E1" s="97"/>
      <c r="F1" s="99" t="s">
        <v>101</v>
      </c>
      <c r="G1" s="671" t="s">
        <v>102</v>
      </c>
      <c r="H1" s="671"/>
      <c r="I1" s="100"/>
      <c r="J1" s="99" t="s">
        <v>103</v>
      </c>
      <c r="K1" s="98" t="s">
        <v>104</v>
      </c>
      <c r="L1" s="99" t="s">
        <v>105</v>
      </c>
      <c r="M1" s="99"/>
      <c r="N1" s="99"/>
      <c r="O1" s="99"/>
      <c r="P1" s="99"/>
      <c r="Q1" s="99"/>
      <c r="R1" s="99"/>
      <c r="S1" s="99"/>
      <c r="T1" s="99"/>
      <c r="U1" s="19"/>
      <c r="V1" s="19"/>
      <c r="W1" s="20"/>
      <c r="X1" s="20"/>
      <c r="Y1" s="20"/>
      <c r="Z1" s="20"/>
      <c r="AA1" s="20"/>
      <c r="AB1" s="20"/>
      <c r="AC1" s="20"/>
      <c r="AD1" s="20"/>
      <c r="AE1" s="20"/>
      <c r="AF1" s="20"/>
      <c r="AG1" s="20"/>
      <c r="AH1" s="20"/>
      <c r="AI1" s="20"/>
      <c r="AJ1" s="20"/>
      <c r="AK1" s="20"/>
      <c r="AL1" s="20"/>
      <c r="AM1" s="20"/>
      <c r="AN1" s="20"/>
      <c r="AO1" s="20"/>
      <c r="AP1" s="20"/>
      <c r="AQ1" s="20"/>
      <c r="AR1" s="20"/>
      <c r="AS1" s="20"/>
      <c r="AT1" s="20"/>
      <c r="AU1" s="20"/>
      <c r="AV1" s="20"/>
      <c r="AW1" s="20"/>
      <c r="AX1" s="20"/>
      <c r="AY1" s="20"/>
      <c r="AZ1" s="20"/>
      <c r="BA1" s="20"/>
      <c r="BB1" s="20"/>
      <c r="BC1" s="20"/>
      <c r="BD1" s="20"/>
      <c r="BE1" s="20"/>
      <c r="BF1" s="20"/>
      <c r="BG1" s="20"/>
      <c r="BH1" s="20"/>
      <c r="BI1" s="20"/>
      <c r="BJ1" s="20"/>
      <c r="BK1" s="20"/>
      <c r="BL1" s="20"/>
      <c r="BM1" s="20"/>
      <c r="BN1" s="20"/>
      <c r="BO1" s="20"/>
      <c r="BP1" s="20"/>
      <c r="BQ1" s="20"/>
      <c r="BR1" s="20"/>
    </row>
    <row r="2" spans="1:70" ht="36.950000000000003" customHeight="1">
      <c r="L2" s="666" t="s">
        <v>8</v>
      </c>
      <c r="M2" s="667"/>
      <c r="N2" s="667"/>
      <c r="O2" s="667"/>
      <c r="P2" s="667"/>
      <c r="Q2" s="667"/>
      <c r="R2" s="667"/>
      <c r="S2" s="667"/>
      <c r="T2" s="667"/>
      <c r="U2" s="667"/>
      <c r="V2" s="667"/>
      <c r="AT2" s="23" t="s">
        <v>97</v>
      </c>
      <c r="AZ2" s="101" t="s">
        <v>106</v>
      </c>
      <c r="BA2" s="101" t="s">
        <v>106</v>
      </c>
      <c r="BB2" s="101" t="s">
        <v>5</v>
      </c>
      <c r="BC2" s="101" t="s">
        <v>107</v>
      </c>
      <c r="BD2" s="101" t="s">
        <v>108</v>
      </c>
    </row>
    <row r="3" spans="1:70" ht="6.95" customHeight="1">
      <c r="B3" s="24"/>
      <c r="C3" s="25"/>
      <c r="D3" s="25"/>
      <c r="E3" s="25"/>
      <c r="F3" s="25"/>
      <c r="G3" s="25"/>
      <c r="H3" s="25"/>
      <c r="I3" s="102"/>
      <c r="J3" s="25"/>
      <c r="K3" s="26"/>
      <c r="AT3" s="23" t="s">
        <v>76</v>
      </c>
      <c r="AZ3" s="101" t="s">
        <v>109</v>
      </c>
      <c r="BA3" s="101" t="s">
        <v>110</v>
      </c>
      <c r="BB3" s="101" t="s">
        <v>5</v>
      </c>
      <c r="BC3" s="101" t="s">
        <v>111</v>
      </c>
      <c r="BD3" s="101" t="s">
        <v>108</v>
      </c>
    </row>
    <row r="4" spans="1:70" ht="36.950000000000003" customHeight="1">
      <c r="B4" s="27"/>
      <c r="C4" s="28"/>
      <c r="D4" s="29" t="s">
        <v>112</v>
      </c>
      <c r="E4" s="28"/>
      <c r="F4" s="28"/>
      <c r="G4" s="28"/>
      <c r="H4" s="28"/>
      <c r="I4" s="103"/>
      <c r="J4" s="28"/>
      <c r="K4" s="30"/>
      <c r="M4" s="31" t="s">
        <v>13</v>
      </c>
      <c r="AT4" s="23" t="s">
        <v>6</v>
      </c>
      <c r="AZ4" s="101" t="s">
        <v>113</v>
      </c>
      <c r="BA4" s="101" t="s">
        <v>113</v>
      </c>
      <c r="BB4" s="101" t="s">
        <v>5</v>
      </c>
      <c r="BC4" s="101" t="s">
        <v>114</v>
      </c>
      <c r="BD4" s="101" t="s">
        <v>108</v>
      </c>
    </row>
    <row r="5" spans="1:70" ht="6.95" customHeight="1">
      <c r="B5" s="27"/>
      <c r="C5" s="28"/>
      <c r="D5" s="28"/>
      <c r="E5" s="28"/>
      <c r="F5" s="28"/>
      <c r="G5" s="28"/>
      <c r="H5" s="28"/>
      <c r="I5" s="103"/>
      <c r="J5" s="28"/>
      <c r="K5" s="30"/>
    </row>
    <row r="6" spans="1:70" ht="15">
      <c r="B6" s="27"/>
      <c r="C6" s="28"/>
      <c r="D6" s="36" t="s">
        <v>19</v>
      </c>
      <c r="E6" s="28"/>
      <c r="F6" s="28"/>
      <c r="G6" s="28"/>
      <c r="H6" s="28"/>
      <c r="I6" s="103"/>
      <c r="J6" s="28"/>
      <c r="K6" s="30"/>
    </row>
    <row r="7" spans="1:70" ht="22.5" customHeight="1">
      <c r="B7" s="27"/>
      <c r="C7" s="28"/>
      <c r="D7" s="28"/>
      <c r="E7" s="676" t="str">
        <f>'Rekapitulace stavby'!K6</f>
        <v>Dům pro sociální účely, ul. Vývozní - Sodná, Hrušov</v>
      </c>
      <c r="F7" s="677"/>
      <c r="G7" s="677"/>
      <c r="H7" s="677"/>
      <c r="I7" s="103"/>
      <c r="J7" s="28"/>
      <c r="K7" s="30"/>
    </row>
    <row r="8" spans="1:70" s="1" customFormat="1" ht="15">
      <c r="B8" s="39"/>
      <c r="C8" s="40"/>
      <c r="D8" s="36" t="s">
        <v>1167</v>
      </c>
      <c r="E8" s="40"/>
      <c r="F8" s="40"/>
      <c r="G8" s="40"/>
      <c r="H8" s="40"/>
      <c r="I8" s="104"/>
      <c r="J8" s="40"/>
      <c r="K8" s="43"/>
    </row>
    <row r="9" spans="1:70" s="1" customFormat="1" ht="36.950000000000003" customHeight="1">
      <c r="B9" s="39"/>
      <c r="C9" s="40"/>
      <c r="D9" s="40"/>
      <c r="E9" s="672" t="s">
        <v>1619</v>
      </c>
      <c r="F9" s="673"/>
      <c r="G9" s="673"/>
      <c r="H9" s="673"/>
      <c r="I9" s="104"/>
      <c r="J9" s="40"/>
      <c r="K9" s="43"/>
    </row>
    <row r="10" spans="1:70" s="1" customFormat="1">
      <c r="B10" s="39"/>
      <c r="C10" s="40"/>
      <c r="D10" s="40"/>
      <c r="E10" s="40"/>
      <c r="F10" s="40"/>
      <c r="G10" s="40"/>
      <c r="H10" s="40"/>
      <c r="I10" s="104"/>
      <c r="J10" s="40"/>
      <c r="K10" s="43"/>
    </row>
    <row r="11" spans="1:70" s="1" customFormat="1" ht="14.45" customHeight="1">
      <c r="B11" s="39"/>
      <c r="C11" s="40"/>
      <c r="D11" s="36" t="s">
        <v>21</v>
      </c>
      <c r="E11" s="40"/>
      <c r="F11" s="34" t="s">
        <v>5</v>
      </c>
      <c r="G11" s="40"/>
      <c r="H11" s="40"/>
      <c r="I11" s="105" t="s">
        <v>22</v>
      </c>
      <c r="J11" s="34" t="s">
        <v>5</v>
      </c>
      <c r="K11" s="43"/>
    </row>
    <row r="12" spans="1:70" s="1" customFormat="1" ht="14.45" customHeight="1">
      <c r="B12" s="39"/>
      <c r="C12" s="40"/>
      <c r="D12" s="36" t="s">
        <v>23</v>
      </c>
      <c r="E12" s="40"/>
      <c r="F12" s="34" t="s">
        <v>24</v>
      </c>
      <c r="G12" s="40"/>
      <c r="H12" s="40"/>
      <c r="I12" s="105" t="s">
        <v>25</v>
      </c>
      <c r="J12" s="106">
        <f>'Rekapitulace stavby'!AN8</f>
        <v>42853</v>
      </c>
      <c r="K12" s="43"/>
    </row>
    <row r="13" spans="1:70" s="1" customFormat="1" ht="10.9" customHeight="1">
      <c r="B13" s="39"/>
      <c r="C13" s="40"/>
      <c r="D13" s="40"/>
      <c r="E13" s="40"/>
      <c r="F13" s="40"/>
      <c r="G13" s="40"/>
      <c r="H13" s="40"/>
      <c r="I13" s="104"/>
      <c r="J13" s="40"/>
      <c r="K13" s="43"/>
    </row>
    <row r="14" spans="1:70" s="1" customFormat="1" ht="14.45" customHeight="1">
      <c r="B14" s="39"/>
      <c r="C14" s="40"/>
      <c r="D14" s="36" t="s">
        <v>26</v>
      </c>
      <c r="E14" s="40"/>
      <c r="F14" s="40"/>
      <c r="G14" s="40"/>
      <c r="H14" s="40"/>
      <c r="I14" s="105" t="s">
        <v>27</v>
      </c>
      <c r="J14" s="34" t="s">
        <v>5</v>
      </c>
      <c r="K14" s="43"/>
    </row>
    <row r="15" spans="1:70" s="1" customFormat="1" ht="18" customHeight="1">
      <c r="B15" s="39"/>
      <c r="C15" s="40"/>
      <c r="D15" s="40"/>
      <c r="E15" s="34" t="s">
        <v>28</v>
      </c>
      <c r="F15" s="40"/>
      <c r="G15" s="40"/>
      <c r="H15" s="40"/>
      <c r="I15" s="105" t="s">
        <v>29</v>
      </c>
      <c r="J15" s="34" t="s">
        <v>5</v>
      </c>
      <c r="K15" s="43"/>
    </row>
    <row r="16" spans="1:70" s="1" customFormat="1" ht="6.95" customHeight="1">
      <c r="B16" s="39"/>
      <c r="C16" s="40"/>
      <c r="D16" s="40"/>
      <c r="E16" s="40"/>
      <c r="F16" s="40"/>
      <c r="G16" s="40"/>
      <c r="H16" s="40"/>
      <c r="I16" s="104"/>
      <c r="J16" s="40"/>
      <c r="K16" s="43"/>
    </row>
    <row r="17" spans="2:11" s="1" customFormat="1" ht="14.45" customHeight="1">
      <c r="B17" s="39"/>
      <c r="C17" s="40"/>
      <c r="D17" s="36" t="s">
        <v>30</v>
      </c>
      <c r="E17" s="40"/>
      <c r="F17" s="40"/>
      <c r="G17" s="40"/>
      <c r="H17" s="40"/>
      <c r="I17" s="105" t="s">
        <v>27</v>
      </c>
      <c r="J17" s="34" t="str">
        <f>IF('Rekapitulace stavby'!AN13="Vyplň údaj","",IF('Rekapitulace stavby'!AN13="","",'Rekapitulace stavby'!AN13))</f>
        <v/>
      </c>
      <c r="K17" s="43"/>
    </row>
    <row r="18" spans="2:11" s="1" customFormat="1" ht="18" customHeight="1">
      <c r="B18" s="39"/>
      <c r="C18" s="40"/>
      <c r="D18" s="40"/>
      <c r="E18" s="34" t="str">
        <f>IF('Rekapitulace stavby'!E14="Vyplň údaj","",IF('Rekapitulace stavby'!E14="","",'Rekapitulace stavby'!E14))</f>
        <v/>
      </c>
      <c r="F18" s="40"/>
      <c r="G18" s="40"/>
      <c r="H18" s="40"/>
      <c r="I18" s="105" t="s">
        <v>29</v>
      </c>
      <c r="J18" s="34" t="str">
        <f>IF('Rekapitulace stavby'!AN14="Vyplň údaj","",IF('Rekapitulace stavby'!AN14="","",'Rekapitulace stavby'!AN14))</f>
        <v/>
      </c>
      <c r="K18" s="43"/>
    </row>
    <row r="19" spans="2:11" s="1" customFormat="1" ht="6.95" customHeight="1">
      <c r="B19" s="39"/>
      <c r="C19" s="40"/>
      <c r="D19" s="40"/>
      <c r="E19" s="40"/>
      <c r="F19" s="40"/>
      <c r="G19" s="40"/>
      <c r="H19" s="40"/>
      <c r="I19" s="104"/>
      <c r="J19" s="40"/>
      <c r="K19" s="43"/>
    </row>
    <row r="20" spans="2:11" s="1" customFormat="1" ht="14.45" customHeight="1">
      <c r="B20" s="39"/>
      <c r="C20" s="40"/>
      <c r="D20" s="36" t="s">
        <v>32</v>
      </c>
      <c r="E20" s="40"/>
      <c r="F20" s="40"/>
      <c r="G20" s="40"/>
      <c r="H20" s="40"/>
      <c r="I20" s="105" t="s">
        <v>27</v>
      </c>
      <c r="J20" s="34" t="s">
        <v>5</v>
      </c>
      <c r="K20" s="43"/>
    </row>
    <row r="21" spans="2:11" s="1" customFormat="1" ht="18" customHeight="1">
      <c r="B21" s="39"/>
      <c r="C21" s="40"/>
      <c r="D21" s="40"/>
      <c r="E21" s="34" t="s">
        <v>33</v>
      </c>
      <c r="F21" s="40"/>
      <c r="G21" s="40"/>
      <c r="H21" s="40"/>
      <c r="I21" s="105" t="s">
        <v>29</v>
      </c>
      <c r="J21" s="34" t="s">
        <v>5</v>
      </c>
      <c r="K21" s="43"/>
    </row>
    <row r="22" spans="2:11" s="1" customFormat="1" ht="6.95" customHeight="1">
      <c r="B22" s="39"/>
      <c r="C22" s="40"/>
      <c r="D22" s="40"/>
      <c r="E22" s="40"/>
      <c r="F22" s="40"/>
      <c r="G22" s="40"/>
      <c r="H22" s="40"/>
      <c r="I22" s="104"/>
      <c r="J22" s="40"/>
      <c r="K22" s="43"/>
    </row>
    <row r="23" spans="2:11" s="1" customFormat="1" ht="14.45" customHeight="1">
      <c r="B23" s="39"/>
      <c r="C23" s="40"/>
      <c r="D23" s="36" t="s">
        <v>35</v>
      </c>
      <c r="E23" s="40"/>
      <c r="F23" s="40"/>
      <c r="G23" s="40"/>
      <c r="H23" s="40"/>
      <c r="I23" s="104"/>
      <c r="J23" s="40"/>
      <c r="K23" s="43"/>
    </row>
    <row r="24" spans="2:11" s="6" customFormat="1" ht="120" customHeight="1">
      <c r="B24" s="107"/>
      <c r="C24" s="108"/>
      <c r="D24" s="108"/>
      <c r="E24" s="640" t="s">
        <v>36</v>
      </c>
      <c r="F24" s="640"/>
      <c r="G24" s="640"/>
      <c r="H24" s="640"/>
      <c r="I24" s="109"/>
      <c r="J24" s="108"/>
      <c r="K24" s="110"/>
    </row>
    <row r="25" spans="2:11" s="1" customFormat="1" ht="6.95" customHeight="1">
      <c r="B25" s="39"/>
      <c r="C25" s="40"/>
      <c r="D25" s="40"/>
      <c r="E25" s="40"/>
      <c r="F25" s="40"/>
      <c r="G25" s="40"/>
      <c r="H25" s="40"/>
      <c r="I25" s="104"/>
      <c r="J25" s="40"/>
      <c r="K25" s="43"/>
    </row>
    <row r="26" spans="2:11" s="1" customFormat="1" ht="6.95" customHeight="1">
      <c r="B26" s="39"/>
      <c r="C26" s="40"/>
      <c r="D26" s="66"/>
      <c r="E26" s="66"/>
      <c r="F26" s="66"/>
      <c r="G26" s="66"/>
      <c r="H26" s="66"/>
      <c r="I26" s="111"/>
      <c r="J26" s="66"/>
      <c r="K26" s="112"/>
    </row>
    <row r="27" spans="2:11" s="1" customFormat="1" ht="25.35" customHeight="1">
      <c r="B27" s="39"/>
      <c r="C27" s="40"/>
      <c r="D27" s="113" t="s">
        <v>37</v>
      </c>
      <c r="E27" s="40"/>
      <c r="F27" s="40"/>
      <c r="G27" s="40"/>
      <c r="H27" s="40"/>
      <c r="I27" s="104"/>
      <c r="J27" s="114">
        <f>ROUND(J81,2)</f>
        <v>0</v>
      </c>
      <c r="K27" s="43"/>
    </row>
    <row r="28" spans="2:11" s="1" customFormat="1" ht="6.95" customHeight="1">
      <c r="B28" s="39"/>
      <c r="C28" s="40"/>
      <c r="D28" s="66"/>
      <c r="E28" s="66"/>
      <c r="F28" s="66"/>
      <c r="G28" s="66"/>
      <c r="H28" s="66"/>
      <c r="I28" s="111"/>
      <c r="J28" s="66"/>
      <c r="K28" s="112"/>
    </row>
    <row r="29" spans="2:11" s="1" customFormat="1" ht="14.45" customHeight="1">
      <c r="B29" s="39"/>
      <c r="C29" s="40"/>
      <c r="D29" s="40"/>
      <c r="E29" s="40"/>
      <c r="F29" s="44" t="s">
        <v>39</v>
      </c>
      <c r="G29" s="40"/>
      <c r="H29" s="40"/>
      <c r="I29" s="115" t="s">
        <v>38</v>
      </c>
      <c r="J29" s="44" t="s">
        <v>40</v>
      </c>
      <c r="K29" s="43"/>
    </row>
    <row r="30" spans="2:11" s="1" customFormat="1" ht="14.45" customHeight="1">
      <c r="B30" s="39"/>
      <c r="C30" s="40"/>
      <c r="D30" s="47" t="s">
        <v>41</v>
      </c>
      <c r="E30" s="47" t="s">
        <v>42</v>
      </c>
      <c r="F30" s="116">
        <f>ROUND(SUM(BE81:BE109), 2)</f>
        <v>0</v>
      </c>
      <c r="G30" s="40"/>
      <c r="H30" s="40"/>
      <c r="I30" s="117">
        <v>0.21</v>
      </c>
      <c r="J30" s="116">
        <f>ROUND(ROUND((SUM(BE81:BE109)), 2)*I30, 2)</f>
        <v>0</v>
      </c>
      <c r="K30" s="43"/>
    </row>
    <row r="31" spans="2:11" s="1" customFormat="1" ht="14.45" customHeight="1">
      <c r="B31" s="39"/>
      <c r="C31" s="40"/>
      <c r="D31" s="40"/>
      <c r="E31" s="47" t="s">
        <v>43</v>
      </c>
      <c r="F31" s="116">
        <f>ROUND(SUM(BF81:BF109), 2)</f>
        <v>0</v>
      </c>
      <c r="G31" s="40"/>
      <c r="H31" s="40"/>
      <c r="I31" s="117">
        <v>0.15</v>
      </c>
      <c r="J31" s="116">
        <f>ROUND(ROUND((SUM(BF81:BF109)), 2)*I31, 2)</f>
        <v>0</v>
      </c>
      <c r="K31" s="43"/>
    </row>
    <row r="32" spans="2:11" s="1" customFormat="1" ht="14.45" hidden="1" customHeight="1">
      <c r="B32" s="39"/>
      <c r="C32" s="40"/>
      <c r="D32" s="40"/>
      <c r="E32" s="47" t="s">
        <v>44</v>
      </c>
      <c r="F32" s="116">
        <f>ROUND(SUM(BG81:BG109), 2)</f>
        <v>0</v>
      </c>
      <c r="G32" s="40"/>
      <c r="H32" s="40"/>
      <c r="I32" s="117">
        <v>0.21</v>
      </c>
      <c r="J32" s="116">
        <v>0</v>
      </c>
      <c r="K32" s="43"/>
    </row>
    <row r="33" spans="2:11" s="1" customFormat="1" ht="14.45" hidden="1" customHeight="1">
      <c r="B33" s="39"/>
      <c r="C33" s="40"/>
      <c r="D33" s="40"/>
      <c r="E33" s="47" t="s">
        <v>45</v>
      </c>
      <c r="F33" s="116">
        <f>ROUND(SUM(BH81:BH109), 2)</f>
        <v>0</v>
      </c>
      <c r="G33" s="40"/>
      <c r="H33" s="40"/>
      <c r="I33" s="117">
        <v>0.15</v>
      </c>
      <c r="J33" s="116">
        <v>0</v>
      </c>
      <c r="K33" s="43"/>
    </row>
    <row r="34" spans="2:11" s="1" customFormat="1" ht="14.45" hidden="1" customHeight="1">
      <c r="B34" s="39"/>
      <c r="C34" s="40"/>
      <c r="D34" s="40"/>
      <c r="E34" s="47" t="s">
        <v>46</v>
      </c>
      <c r="F34" s="116">
        <f>ROUND(SUM(BI81:BI109), 2)</f>
        <v>0</v>
      </c>
      <c r="G34" s="40"/>
      <c r="H34" s="40"/>
      <c r="I34" s="117">
        <v>0</v>
      </c>
      <c r="J34" s="116">
        <v>0</v>
      </c>
      <c r="K34" s="43"/>
    </row>
    <row r="35" spans="2:11" s="1" customFormat="1" ht="6.95" customHeight="1">
      <c r="B35" s="39"/>
      <c r="C35" s="40"/>
      <c r="D35" s="40"/>
      <c r="E35" s="40"/>
      <c r="F35" s="40"/>
      <c r="G35" s="40"/>
      <c r="H35" s="40"/>
      <c r="I35" s="104"/>
      <c r="J35" s="40"/>
      <c r="K35" s="43"/>
    </row>
    <row r="36" spans="2:11" s="1" customFormat="1" ht="25.35" customHeight="1">
      <c r="B36" s="39"/>
      <c r="C36" s="118"/>
      <c r="D36" s="119" t="s">
        <v>47</v>
      </c>
      <c r="E36" s="69"/>
      <c r="F36" s="69"/>
      <c r="G36" s="120" t="s">
        <v>48</v>
      </c>
      <c r="H36" s="121" t="s">
        <v>49</v>
      </c>
      <c r="I36" s="122"/>
      <c r="J36" s="123">
        <f>SUM(J27:J34)</f>
        <v>0</v>
      </c>
      <c r="K36" s="124"/>
    </row>
    <row r="37" spans="2:11" s="1" customFormat="1" ht="14.45" customHeight="1">
      <c r="B37" s="54"/>
      <c r="C37" s="55"/>
      <c r="D37" s="55"/>
      <c r="E37" s="55"/>
      <c r="F37" s="55"/>
      <c r="G37" s="55"/>
      <c r="H37" s="55"/>
      <c r="I37" s="125"/>
      <c r="J37" s="55"/>
      <c r="K37" s="56"/>
    </row>
    <row r="41" spans="2:11" s="1" customFormat="1" ht="6.95" customHeight="1">
      <c r="B41" s="57"/>
      <c r="C41" s="58"/>
      <c r="D41" s="58"/>
      <c r="E41" s="58"/>
      <c r="F41" s="58"/>
      <c r="G41" s="58"/>
      <c r="H41" s="58"/>
      <c r="I41" s="126"/>
      <c r="J41" s="58"/>
      <c r="K41" s="127"/>
    </row>
    <row r="42" spans="2:11" s="1" customFormat="1" ht="36.950000000000003" customHeight="1">
      <c r="B42" s="39"/>
      <c r="C42" s="29" t="s">
        <v>115</v>
      </c>
      <c r="D42" s="40"/>
      <c r="E42" s="40"/>
      <c r="F42" s="40"/>
      <c r="G42" s="40"/>
      <c r="H42" s="40"/>
      <c r="I42" s="104"/>
      <c r="J42" s="40"/>
      <c r="K42" s="43"/>
    </row>
    <row r="43" spans="2:11" s="1" customFormat="1" ht="6.95" customHeight="1">
      <c r="B43" s="39"/>
      <c r="C43" s="40"/>
      <c r="D43" s="40"/>
      <c r="E43" s="40"/>
      <c r="F43" s="40"/>
      <c r="G43" s="40"/>
      <c r="H43" s="40"/>
      <c r="I43" s="104"/>
      <c r="J43" s="40"/>
      <c r="K43" s="43"/>
    </row>
    <row r="44" spans="2:11" s="1" customFormat="1" ht="14.45" customHeight="1">
      <c r="B44" s="39"/>
      <c r="C44" s="36" t="s">
        <v>19</v>
      </c>
      <c r="D44" s="40"/>
      <c r="E44" s="40"/>
      <c r="F44" s="40"/>
      <c r="G44" s="40"/>
      <c r="H44" s="40"/>
      <c r="I44" s="104"/>
      <c r="J44" s="40"/>
      <c r="K44" s="43"/>
    </row>
    <row r="45" spans="2:11" s="1" customFormat="1" ht="22.5" customHeight="1">
      <c r="B45" s="39"/>
      <c r="C45" s="40"/>
      <c r="D45" s="40"/>
      <c r="E45" s="676" t="str">
        <f>E7</f>
        <v>Dům pro sociální účely, ul. Vývozní - Sodná, Hrušov</v>
      </c>
      <c r="F45" s="677"/>
      <c r="G45" s="677"/>
      <c r="H45" s="677"/>
      <c r="I45" s="104"/>
      <c r="J45" s="40"/>
      <c r="K45" s="43"/>
    </row>
    <row r="46" spans="2:11" s="1" customFormat="1" ht="14.45" customHeight="1">
      <c r="B46" s="39"/>
      <c r="C46" s="36" t="s">
        <v>1167</v>
      </c>
      <c r="D46" s="40"/>
      <c r="E46" s="40"/>
      <c r="F46" s="40"/>
      <c r="G46" s="40"/>
      <c r="H46" s="40"/>
      <c r="I46" s="104"/>
      <c r="J46" s="40"/>
      <c r="K46" s="43"/>
    </row>
    <row r="47" spans="2:11" s="1" customFormat="1" ht="23.25" customHeight="1">
      <c r="B47" s="39"/>
      <c r="C47" s="40"/>
      <c r="D47" s="40"/>
      <c r="E47" s="672" t="str">
        <f>E9</f>
        <v>200 - Vodovodní přípojka</v>
      </c>
      <c r="F47" s="673"/>
      <c r="G47" s="673"/>
      <c r="H47" s="673"/>
      <c r="I47" s="104"/>
      <c r="J47" s="40"/>
      <c r="K47" s="43"/>
    </row>
    <row r="48" spans="2:11" s="1" customFormat="1" ht="6.95" customHeight="1">
      <c r="B48" s="39"/>
      <c r="C48" s="40"/>
      <c r="D48" s="40"/>
      <c r="E48" s="40"/>
      <c r="F48" s="40"/>
      <c r="G48" s="40"/>
      <c r="H48" s="40"/>
      <c r="I48" s="104"/>
      <c r="J48" s="40"/>
      <c r="K48" s="43"/>
    </row>
    <row r="49" spans="2:47" s="1" customFormat="1" ht="18" customHeight="1">
      <c r="B49" s="39"/>
      <c r="C49" s="36" t="s">
        <v>23</v>
      </c>
      <c r="D49" s="40"/>
      <c r="E49" s="40"/>
      <c r="F49" s="34" t="str">
        <f>F12</f>
        <v>Ostrava</v>
      </c>
      <c r="G49" s="40"/>
      <c r="H49" s="40"/>
      <c r="I49" s="105" t="s">
        <v>25</v>
      </c>
      <c r="J49" s="106">
        <f>IF(J12="","",J12)</f>
        <v>42853</v>
      </c>
      <c r="K49" s="43"/>
    </row>
    <row r="50" spans="2:47" s="1" customFormat="1" ht="6.95" customHeight="1">
      <c r="B50" s="39"/>
      <c r="C50" s="40"/>
      <c r="D50" s="40"/>
      <c r="E50" s="40"/>
      <c r="F50" s="40"/>
      <c r="G50" s="40"/>
      <c r="H50" s="40"/>
      <c r="I50" s="104"/>
      <c r="J50" s="40"/>
      <c r="K50" s="43"/>
    </row>
    <row r="51" spans="2:47" s="1" customFormat="1" ht="15">
      <c r="B51" s="39"/>
      <c r="C51" s="36" t="s">
        <v>26</v>
      </c>
      <c r="D51" s="40"/>
      <c r="E51" s="40"/>
      <c r="F51" s="34" t="str">
        <f>E15</f>
        <v>Čtyřlístek - příspěvková organizace</v>
      </c>
      <c r="G51" s="40"/>
      <c r="H51" s="40"/>
      <c r="I51" s="105" t="s">
        <v>32</v>
      </c>
      <c r="J51" s="34" t="str">
        <f>E21</f>
        <v>Ing. Kirkopulos</v>
      </c>
      <c r="K51" s="43"/>
    </row>
    <row r="52" spans="2:47" s="1" customFormat="1" ht="14.45" customHeight="1">
      <c r="B52" s="39"/>
      <c r="C52" s="36" t="s">
        <v>30</v>
      </c>
      <c r="D52" s="40"/>
      <c r="E52" s="40"/>
      <c r="F52" s="34" t="str">
        <f>IF(E18="","",E18)</f>
        <v/>
      </c>
      <c r="G52" s="40"/>
      <c r="H52" s="40"/>
      <c r="I52" s="104"/>
      <c r="J52" s="40"/>
      <c r="K52" s="43"/>
    </row>
    <row r="53" spans="2:47" s="1" customFormat="1" ht="10.35" customHeight="1">
      <c r="B53" s="39"/>
      <c r="C53" s="40"/>
      <c r="D53" s="40"/>
      <c r="E53" s="40"/>
      <c r="F53" s="40"/>
      <c r="G53" s="40"/>
      <c r="H53" s="40"/>
      <c r="I53" s="104"/>
      <c r="J53" s="40"/>
      <c r="K53" s="43"/>
    </row>
    <row r="54" spans="2:47" s="1" customFormat="1" ht="29.25" customHeight="1">
      <c r="B54" s="39"/>
      <c r="C54" s="128" t="s">
        <v>116</v>
      </c>
      <c r="D54" s="118"/>
      <c r="E54" s="118"/>
      <c r="F54" s="118"/>
      <c r="G54" s="118"/>
      <c r="H54" s="118"/>
      <c r="I54" s="129"/>
      <c r="J54" s="130" t="s">
        <v>117</v>
      </c>
      <c r="K54" s="131"/>
    </row>
    <row r="55" spans="2:47" s="1" customFormat="1" ht="10.35" customHeight="1">
      <c r="B55" s="39"/>
      <c r="C55" s="40"/>
      <c r="D55" s="40"/>
      <c r="E55" s="40"/>
      <c r="F55" s="40"/>
      <c r="G55" s="40"/>
      <c r="H55" s="40"/>
      <c r="I55" s="104"/>
      <c r="J55" s="40"/>
      <c r="K55" s="43"/>
    </row>
    <row r="56" spans="2:47" s="1" customFormat="1" ht="29.25" customHeight="1">
      <c r="B56" s="39"/>
      <c r="C56" s="132" t="s">
        <v>118</v>
      </c>
      <c r="D56" s="40"/>
      <c r="E56" s="40"/>
      <c r="F56" s="40"/>
      <c r="G56" s="40"/>
      <c r="H56" s="40"/>
      <c r="I56" s="104"/>
      <c r="J56" s="114">
        <f>J81</f>
        <v>0</v>
      </c>
      <c r="K56" s="43"/>
      <c r="AU56" s="23" t="s">
        <v>119</v>
      </c>
    </row>
    <row r="57" spans="2:47" s="7" customFormat="1" ht="24.95" customHeight="1">
      <c r="B57" s="133"/>
      <c r="C57" s="134"/>
      <c r="D57" s="135" t="s">
        <v>120</v>
      </c>
      <c r="E57" s="136"/>
      <c r="F57" s="136"/>
      <c r="G57" s="136"/>
      <c r="H57" s="136"/>
      <c r="I57" s="137"/>
      <c r="J57" s="138">
        <f>J82</f>
        <v>0</v>
      </c>
      <c r="K57" s="139"/>
    </row>
    <row r="58" spans="2:47" s="8" customFormat="1" ht="19.899999999999999" customHeight="1">
      <c r="B58" s="140"/>
      <c r="C58" s="141"/>
      <c r="D58" s="142" t="s">
        <v>121</v>
      </c>
      <c r="E58" s="143"/>
      <c r="F58" s="143"/>
      <c r="G58" s="143"/>
      <c r="H58" s="143"/>
      <c r="I58" s="144"/>
      <c r="J58" s="145">
        <f>J83</f>
        <v>0</v>
      </c>
      <c r="K58" s="146"/>
    </row>
    <row r="59" spans="2:47" s="8" customFormat="1" ht="19.899999999999999" customHeight="1">
      <c r="B59" s="140"/>
      <c r="C59" s="141"/>
      <c r="D59" s="142" t="s">
        <v>124</v>
      </c>
      <c r="E59" s="143"/>
      <c r="F59" s="143"/>
      <c r="G59" s="143"/>
      <c r="H59" s="143"/>
      <c r="I59" s="144"/>
      <c r="J59" s="145">
        <f>J97</f>
        <v>0</v>
      </c>
      <c r="K59" s="146"/>
    </row>
    <row r="60" spans="2:47" s="8" customFormat="1" ht="19.899999999999999" customHeight="1">
      <c r="B60" s="140"/>
      <c r="C60" s="141"/>
      <c r="D60" s="142" t="s">
        <v>127</v>
      </c>
      <c r="E60" s="143"/>
      <c r="F60" s="143"/>
      <c r="G60" s="143"/>
      <c r="H60" s="143"/>
      <c r="I60" s="144"/>
      <c r="J60" s="145">
        <f>J99</f>
        <v>0</v>
      </c>
      <c r="K60" s="146"/>
    </row>
    <row r="61" spans="2:47" s="8" customFormat="1" ht="19.899999999999999" customHeight="1">
      <c r="B61" s="140"/>
      <c r="C61" s="141"/>
      <c r="D61" s="142" t="s">
        <v>129</v>
      </c>
      <c r="E61" s="143"/>
      <c r="F61" s="143"/>
      <c r="G61" s="143"/>
      <c r="H61" s="143"/>
      <c r="I61" s="144"/>
      <c r="J61" s="145">
        <f>J108</f>
        <v>0</v>
      </c>
      <c r="K61" s="146"/>
    </row>
    <row r="62" spans="2:47" s="1" customFormat="1" ht="21.75" customHeight="1">
      <c r="B62" s="39"/>
      <c r="C62" s="40"/>
      <c r="D62" s="40"/>
      <c r="E62" s="40"/>
      <c r="F62" s="40"/>
      <c r="G62" s="40"/>
      <c r="H62" s="40"/>
      <c r="I62" s="104"/>
      <c r="J62" s="40"/>
      <c r="K62" s="43"/>
    </row>
    <row r="63" spans="2:47" s="1" customFormat="1" ht="6.95" customHeight="1">
      <c r="B63" s="54"/>
      <c r="C63" s="55"/>
      <c r="D63" s="55"/>
      <c r="E63" s="55"/>
      <c r="F63" s="55"/>
      <c r="G63" s="55"/>
      <c r="H63" s="55"/>
      <c r="I63" s="125"/>
      <c r="J63" s="55"/>
      <c r="K63" s="56"/>
    </row>
    <row r="67" spans="2:20" s="1" customFormat="1" ht="6.95" customHeight="1">
      <c r="B67" s="57"/>
      <c r="C67" s="58"/>
      <c r="D67" s="58"/>
      <c r="E67" s="58"/>
      <c r="F67" s="58"/>
      <c r="G67" s="58"/>
      <c r="H67" s="58"/>
      <c r="I67" s="126"/>
      <c r="J67" s="58"/>
      <c r="K67" s="58"/>
      <c r="L67" s="39"/>
    </row>
    <row r="68" spans="2:20" s="1" customFormat="1" ht="36.950000000000003" customHeight="1">
      <c r="B68" s="39"/>
      <c r="C68" s="59" t="s">
        <v>146</v>
      </c>
      <c r="L68" s="39"/>
    </row>
    <row r="69" spans="2:20" s="1" customFormat="1" ht="6.95" customHeight="1">
      <c r="B69" s="39"/>
      <c r="L69" s="39"/>
    </row>
    <row r="70" spans="2:20" s="1" customFormat="1" ht="14.45" customHeight="1">
      <c r="B70" s="39"/>
      <c r="C70" s="61" t="s">
        <v>19</v>
      </c>
      <c r="L70" s="39"/>
    </row>
    <row r="71" spans="2:20" s="1" customFormat="1" ht="22.5" customHeight="1">
      <c r="B71" s="39"/>
      <c r="E71" s="674" t="str">
        <f>E7</f>
        <v>Dům pro sociální účely, ul. Vývozní - Sodná, Hrušov</v>
      </c>
      <c r="F71" s="675"/>
      <c r="G71" s="675"/>
      <c r="H71" s="675"/>
      <c r="L71" s="39"/>
    </row>
    <row r="72" spans="2:20" s="1" customFormat="1" ht="14.45" customHeight="1">
      <c r="B72" s="39"/>
      <c r="C72" s="61" t="s">
        <v>1167</v>
      </c>
      <c r="L72" s="39"/>
    </row>
    <row r="73" spans="2:20" s="1" customFormat="1" ht="23.25" customHeight="1">
      <c r="B73" s="39"/>
      <c r="E73" s="651" t="str">
        <f>E9</f>
        <v>200 - Vodovodní přípojka</v>
      </c>
      <c r="F73" s="670"/>
      <c r="G73" s="670"/>
      <c r="H73" s="670"/>
      <c r="L73" s="39"/>
    </row>
    <row r="74" spans="2:20" s="1" customFormat="1" ht="6.95" customHeight="1">
      <c r="B74" s="39"/>
      <c r="L74" s="39"/>
    </row>
    <row r="75" spans="2:20" s="1" customFormat="1" ht="18" customHeight="1">
      <c r="B75" s="39"/>
      <c r="C75" s="61" t="s">
        <v>23</v>
      </c>
      <c r="F75" s="147" t="str">
        <f>F12</f>
        <v>Ostrava</v>
      </c>
      <c r="I75" s="148" t="s">
        <v>25</v>
      </c>
      <c r="J75" s="65">
        <f>IF(J12="","",J12)</f>
        <v>42853</v>
      </c>
      <c r="L75" s="39"/>
    </row>
    <row r="76" spans="2:20" s="1" customFormat="1" ht="6.95" customHeight="1">
      <c r="B76" s="39"/>
      <c r="L76" s="39"/>
    </row>
    <row r="77" spans="2:20" s="1" customFormat="1" ht="15">
      <c r="B77" s="39"/>
      <c r="C77" s="61" t="s">
        <v>26</v>
      </c>
      <c r="F77" s="147" t="str">
        <f>E15</f>
        <v>Čtyřlístek - příspěvková organizace</v>
      </c>
      <c r="I77" s="148" t="s">
        <v>32</v>
      </c>
      <c r="J77" s="147" t="str">
        <f>E21</f>
        <v>Ing. Kirkopulos</v>
      </c>
      <c r="L77" s="39"/>
    </row>
    <row r="78" spans="2:20" s="1" customFormat="1" ht="14.45" customHeight="1">
      <c r="B78" s="39"/>
      <c r="C78" s="61" t="s">
        <v>30</v>
      </c>
      <c r="F78" s="147" t="str">
        <f>IF(E18="","",E18)</f>
        <v/>
      </c>
      <c r="L78" s="39"/>
    </row>
    <row r="79" spans="2:20" s="1" customFormat="1" ht="10.35" customHeight="1">
      <c r="B79" s="39"/>
      <c r="L79" s="39"/>
    </row>
    <row r="80" spans="2:20" s="9" customFormat="1" ht="29.25" customHeight="1">
      <c r="B80" s="149"/>
      <c r="C80" s="150" t="s">
        <v>147</v>
      </c>
      <c r="D80" s="151" t="s">
        <v>56</v>
      </c>
      <c r="E80" s="151" t="s">
        <v>52</v>
      </c>
      <c r="F80" s="151" t="s">
        <v>148</v>
      </c>
      <c r="G80" s="151" t="s">
        <v>149</v>
      </c>
      <c r="H80" s="151" t="s">
        <v>150</v>
      </c>
      <c r="I80" s="152" t="s">
        <v>151</v>
      </c>
      <c r="J80" s="151" t="s">
        <v>117</v>
      </c>
      <c r="K80" s="153" t="s">
        <v>152</v>
      </c>
      <c r="L80" s="149"/>
      <c r="M80" s="71" t="s">
        <v>153</v>
      </c>
      <c r="N80" s="72" t="s">
        <v>41</v>
      </c>
      <c r="O80" s="72" t="s">
        <v>154</v>
      </c>
      <c r="P80" s="72" t="s">
        <v>155</v>
      </c>
      <c r="Q80" s="72" t="s">
        <v>156</v>
      </c>
      <c r="R80" s="72" t="s">
        <v>157</v>
      </c>
      <c r="S80" s="72" t="s">
        <v>158</v>
      </c>
      <c r="T80" s="73" t="s">
        <v>159</v>
      </c>
    </row>
    <row r="81" spans="2:65" s="1" customFormat="1" ht="29.25" customHeight="1">
      <c r="B81" s="39"/>
      <c r="C81" s="75" t="s">
        <v>118</v>
      </c>
      <c r="J81" s="154">
        <f>BK81</f>
        <v>0</v>
      </c>
      <c r="L81" s="39"/>
      <c r="M81" s="74"/>
      <c r="N81" s="66"/>
      <c r="O81" s="66"/>
      <c r="P81" s="155">
        <f>P82</f>
        <v>0</v>
      </c>
      <c r="Q81" s="66"/>
      <c r="R81" s="155">
        <f>R82</f>
        <v>0</v>
      </c>
      <c r="S81" s="66"/>
      <c r="T81" s="156">
        <f>T82</f>
        <v>0</v>
      </c>
      <c r="AT81" s="23" t="s">
        <v>70</v>
      </c>
      <c r="AU81" s="23" t="s">
        <v>119</v>
      </c>
      <c r="BK81" s="157">
        <f>BK82</f>
        <v>0</v>
      </c>
    </row>
    <row r="82" spans="2:65" s="10" customFormat="1" ht="37.35" customHeight="1">
      <c r="B82" s="158"/>
      <c r="D82" s="159" t="s">
        <v>70</v>
      </c>
      <c r="E82" s="160" t="s">
        <v>160</v>
      </c>
      <c r="F82" s="160" t="s">
        <v>161</v>
      </c>
      <c r="I82" s="161"/>
      <c r="J82" s="162">
        <f>BK82</f>
        <v>0</v>
      </c>
      <c r="L82" s="158"/>
      <c r="M82" s="163"/>
      <c r="N82" s="164"/>
      <c r="O82" s="164"/>
      <c r="P82" s="165">
        <f>P83+P97+P99+P108</f>
        <v>0</v>
      </c>
      <c r="Q82" s="164"/>
      <c r="R82" s="165">
        <f>R83+R97+R99+R108</f>
        <v>0</v>
      </c>
      <c r="S82" s="164"/>
      <c r="T82" s="166">
        <f>T83+T97+T99+T108</f>
        <v>0</v>
      </c>
      <c r="AR82" s="159" t="s">
        <v>76</v>
      </c>
      <c r="AT82" s="167" t="s">
        <v>70</v>
      </c>
      <c r="AU82" s="167" t="s">
        <v>71</v>
      </c>
      <c r="AY82" s="159" t="s">
        <v>162</v>
      </c>
      <c r="BK82" s="168">
        <f>BK83+BK97+BK99+BK108</f>
        <v>0</v>
      </c>
    </row>
    <row r="83" spans="2:65" s="10" customFormat="1" ht="19.899999999999999" customHeight="1">
      <c r="B83" s="158"/>
      <c r="D83" s="169" t="s">
        <v>70</v>
      </c>
      <c r="E83" s="170" t="s">
        <v>76</v>
      </c>
      <c r="F83" s="170" t="s">
        <v>163</v>
      </c>
      <c r="I83" s="161"/>
      <c r="J83" s="171">
        <f>BK83</f>
        <v>0</v>
      </c>
      <c r="L83" s="158"/>
      <c r="M83" s="163"/>
      <c r="N83" s="164"/>
      <c r="O83" s="164"/>
      <c r="P83" s="165">
        <f>SUM(P84:P96)</f>
        <v>0</v>
      </c>
      <c r="Q83" s="164"/>
      <c r="R83" s="165">
        <f>SUM(R84:R96)</f>
        <v>0</v>
      </c>
      <c r="S83" s="164"/>
      <c r="T83" s="166">
        <f>SUM(T84:T96)</f>
        <v>0</v>
      </c>
      <c r="AR83" s="159" t="s">
        <v>76</v>
      </c>
      <c r="AT83" s="167" t="s">
        <v>70</v>
      </c>
      <c r="AU83" s="167" t="s">
        <v>76</v>
      </c>
      <c r="AY83" s="159" t="s">
        <v>162</v>
      </c>
      <c r="BK83" s="168">
        <f>SUM(BK84:BK96)</f>
        <v>0</v>
      </c>
    </row>
    <row r="84" spans="2:65" s="1" customFormat="1" ht="22.5" customHeight="1">
      <c r="B84" s="172"/>
      <c r="C84" s="173" t="s">
        <v>169</v>
      </c>
      <c r="D84" s="173" t="s">
        <v>164</v>
      </c>
      <c r="E84" s="174" t="s">
        <v>1620</v>
      </c>
      <c r="F84" s="175" t="s">
        <v>1621</v>
      </c>
      <c r="G84" s="176" t="s">
        <v>167</v>
      </c>
      <c r="H84" s="177">
        <v>1.32</v>
      </c>
      <c r="I84" s="178"/>
      <c r="J84" s="179">
        <f t="shared" ref="J84:J96" si="0">ROUND(I84*H84,2)</f>
        <v>0</v>
      </c>
      <c r="K84" s="175" t="s">
        <v>5</v>
      </c>
      <c r="L84" s="39"/>
      <c r="M84" s="180" t="s">
        <v>5</v>
      </c>
      <c r="N84" s="181" t="s">
        <v>43</v>
      </c>
      <c r="O84" s="40"/>
      <c r="P84" s="182">
        <f t="shared" ref="P84:P96" si="1">O84*H84</f>
        <v>0</v>
      </c>
      <c r="Q84" s="182">
        <v>0</v>
      </c>
      <c r="R84" s="182">
        <f t="shared" ref="R84:R96" si="2">Q84*H84</f>
        <v>0</v>
      </c>
      <c r="S84" s="182">
        <v>0</v>
      </c>
      <c r="T84" s="183">
        <f t="shared" ref="T84:T96" si="3">S84*H84</f>
        <v>0</v>
      </c>
      <c r="AR84" s="23" t="s">
        <v>169</v>
      </c>
      <c r="AT84" s="23" t="s">
        <v>164</v>
      </c>
      <c r="AU84" s="23" t="s">
        <v>108</v>
      </c>
      <c r="AY84" s="23" t="s">
        <v>162</v>
      </c>
      <c r="BE84" s="184">
        <f t="shared" ref="BE84:BE96" si="4">IF(N84="základní",J84,0)</f>
        <v>0</v>
      </c>
      <c r="BF84" s="184">
        <f t="shared" ref="BF84:BF96" si="5">IF(N84="snížená",J84,0)</f>
        <v>0</v>
      </c>
      <c r="BG84" s="184">
        <f t="shared" ref="BG84:BG96" si="6">IF(N84="zákl. přenesená",J84,0)</f>
        <v>0</v>
      </c>
      <c r="BH84" s="184">
        <f t="shared" ref="BH84:BH96" si="7">IF(N84="sníž. přenesená",J84,0)</f>
        <v>0</v>
      </c>
      <c r="BI84" s="184">
        <f t="shared" ref="BI84:BI96" si="8">IF(N84="nulová",J84,0)</f>
        <v>0</v>
      </c>
      <c r="BJ84" s="23" t="s">
        <v>108</v>
      </c>
      <c r="BK84" s="184">
        <f t="shared" ref="BK84:BK96" si="9">ROUND(I84*H84,2)</f>
        <v>0</v>
      </c>
      <c r="BL84" s="23" t="s">
        <v>169</v>
      </c>
      <c r="BM84" s="23" t="s">
        <v>108</v>
      </c>
    </row>
    <row r="85" spans="2:65" s="1" customFormat="1" ht="22.5" customHeight="1">
      <c r="B85" s="172"/>
      <c r="C85" s="173" t="s">
        <v>189</v>
      </c>
      <c r="D85" s="173" t="s">
        <v>164</v>
      </c>
      <c r="E85" s="174" t="s">
        <v>1622</v>
      </c>
      <c r="F85" s="175" t="s">
        <v>1623</v>
      </c>
      <c r="G85" s="176" t="s">
        <v>167</v>
      </c>
      <c r="H85" s="177">
        <v>51.03</v>
      </c>
      <c r="I85" s="178"/>
      <c r="J85" s="179">
        <f t="shared" si="0"/>
        <v>0</v>
      </c>
      <c r="K85" s="175" t="s">
        <v>5</v>
      </c>
      <c r="L85" s="39"/>
      <c r="M85" s="180" t="s">
        <v>5</v>
      </c>
      <c r="N85" s="181" t="s">
        <v>43</v>
      </c>
      <c r="O85" s="40"/>
      <c r="P85" s="182">
        <f t="shared" si="1"/>
        <v>0</v>
      </c>
      <c r="Q85" s="182">
        <v>0</v>
      </c>
      <c r="R85" s="182">
        <f t="shared" si="2"/>
        <v>0</v>
      </c>
      <c r="S85" s="182">
        <v>0</v>
      </c>
      <c r="T85" s="183">
        <f t="shared" si="3"/>
        <v>0</v>
      </c>
      <c r="AR85" s="23" t="s">
        <v>169</v>
      </c>
      <c r="AT85" s="23" t="s">
        <v>164</v>
      </c>
      <c r="AU85" s="23" t="s">
        <v>108</v>
      </c>
      <c r="AY85" s="23" t="s">
        <v>162</v>
      </c>
      <c r="BE85" s="184">
        <f t="shared" si="4"/>
        <v>0</v>
      </c>
      <c r="BF85" s="184">
        <f t="shared" si="5"/>
        <v>0</v>
      </c>
      <c r="BG85" s="184">
        <f t="shared" si="6"/>
        <v>0</v>
      </c>
      <c r="BH85" s="184">
        <f t="shared" si="7"/>
        <v>0</v>
      </c>
      <c r="BI85" s="184">
        <f t="shared" si="8"/>
        <v>0</v>
      </c>
      <c r="BJ85" s="23" t="s">
        <v>108</v>
      </c>
      <c r="BK85" s="184">
        <f t="shared" si="9"/>
        <v>0</v>
      </c>
      <c r="BL85" s="23" t="s">
        <v>169</v>
      </c>
      <c r="BM85" s="23" t="s">
        <v>169</v>
      </c>
    </row>
    <row r="86" spans="2:65" s="1" customFormat="1" ht="22.5" customHeight="1">
      <c r="B86" s="172"/>
      <c r="C86" s="173" t="s">
        <v>193</v>
      </c>
      <c r="D86" s="173" t="s">
        <v>164</v>
      </c>
      <c r="E86" s="174" t="s">
        <v>1624</v>
      </c>
      <c r="F86" s="175" t="s">
        <v>1625</v>
      </c>
      <c r="G86" s="176" t="s">
        <v>167</v>
      </c>
      <c r="H86" s="177">
        <v>15.308999999999999</v>
      </c>
      <c r="I86" s="178"/>
      <c r="J86" s="179">
        <f t="shared" si="0"/>
        <v>0</v>
      </c>
      <c r="K86" s="175" t="s">
        <v>5</v>
      </c>
      <c r="L86" s="39"/>
      <c r="M86" s="180" t="s">
        <v>5</v>
      </c>
      <c r="N86" s="181" t="s">
        <v>43</v>
      </c>
      <c r="O86" s="40"/>
      <c r="P86" s="182">
        <f t="shared" si="1"/>
        <v>0</v>
      </c>
      <c r="Q86" s="182">
        <v>0</v>
      </c>
      <c r="R86" s="182">
        <f t="shared" si="2"/>
        <v>0</v>
      </c>
      <c r="S86" s="182">
        <v>0</v>
      </c>
      <c r="T86" s="183">
        <f t="shared" si="3"/>
        <v>0</v>
      </c>
      <c r="AR86" s="23" t="s">
        <v>169</v>
      </c>
      <c r="AT86" s="23" t="s">
        <v>164</v>
      </c>
      <c r="AU86" s="23" t="s">
        <v>108</v>
      </c>
      <c r="AY86" s="23" t="s">
        <v>162</v>
      </c>
      <c r="BE86" s="184">
        <f t="shared" si="4"/>
        <v>0</v>
      </c>
      <c r="BF86" s="184">
        <f t="shared" si="5"/>
        <v>0</v>
      </c>
      <c r="BG86" s="184">
        <f t="shared" si="6"/>
        <v>0</v>
      </c>
      <c r="BH86" s="184">
        <f t="shared" si="7"/>
        <v>0</v>
      </c>
      <c r="BI86" s="184">
        <f t="shared" si="8"/>
        <v>0</v>
      </c>
      <c r="BJ86" s="23" t="s">
        <v>108</v>
      </c>
      <c r="BK86" s="184">
        <f t="shared" si="9"/>
        <v>0</v>
      </c>
      <c r="BL86" s="23" t="s">
        <v>169</v>
      </c>
      <c r="BM86" s="23" t="s">
        <v>193</v>
      </c>
    </row>
    <row r="87" spans="2:65" s="1" customFormat="1" ht="22.5" customHeight="1">
      <c r="B87" s="172"/>
      <c r="C87" s="173" t="s">
        <v>198</v>
      </c>
      <c r="D87" s="173" t="s">
        <v>164</v>
      </c>
      <c r="E87" s="174" t="s">
        <v>1245</v>
      </c>
      <c r="F87" s="175" t="s">
        <v>1246</v>
      </c>
      <c r="G87" s="176" t="s">
        <v>167</v>
      </c>
      <c r="H87" s="177">
        <v>51.03</v>
      </c>
      <c r="I87" s="178"/>
      <c r="J87" s="179">
        <f t="shared" si="0"/>
        <v>0</v>
      </c>
      <c r="K87" s="175" t="s">
        <v>5</v>
      </c>
      <c r="L87" s="39"/>
      <c r="M87" s="180" t="s">
        <v>5</v>
      </c>
      <c r="N87" s="181" t="s">
        <v>43</v>
      </c>
      <c r="O87" s="40"/>
      <c r="P87" s="182">
        <f t="shared" si="1"/>
        <v>0</v>
      </c>
      <c r="Q87" s="182">
        <v>0</v>
      </c>
      <c r="R87" s="182">
        <f t="shared" si="2"/>
        <v>0</v>
      </c>
      <c r="S87" s="182">
        <v>0</v>
      </c>
      <c r="T87" s="183">
        <f t="shared" si="3"/>
        <v>0</v>
      </c>
      <c r="AR87" s="23" t="s">
        <v>169</v>
      </c>
      <c r="AT87" s="23" t="s">
        <v>164</v>
      </c>
      <c r="AU87" s="23" t="s">
        <v>108</v>
      </c>
      <c r="AY87" s="23" t="s">
        <v>162</v>
      </c>
      <c r="BE87" s="184">
        <f t="shared" si="4"/>
        <v>0</v>
      </c>
      <c r="BF87" s="184">
        <f t="shared" si="5"/>
        <v>0</v>
      </c>
      <c r="BG87" s="184">
        <f t="shared" si="6"/>
        <v>0</v>
      </c>
      <c r="BH87" s="184">
        <f t="shared" si="7"/>
        <v>0</v>
      </c>
      <c r="BI87" s="184">
        <f t="shared" si="8"/>
        <v>0</v>
      </c>
      <c r="BJ87" s="23" t="s">
        <v>108</v>
      </c>
      <c r="BK87" s="184">
        <f t="shared" si="9"/>
        <v>0</v>
      </c>
      <c r="BL87" s="23" t="s">
        <v>169</v>
      </c>
      <c r="BM87" s="23" t="s">
        <v>202</v>
      </c>
    </row>
    <row r="88" spans="2:65" s="1" customFormat="1" ht="22.5" customHeight="1">
      <c r="B88" s="172"/>
      <c r="C88" s="173" t="s">
        <v>202</v>
      </c>
      <c r="D88" s="173" t="s">
        <v>164</v>
      </c>
      <c r="E88" s="174" t="s">
        <v>1626</v>
      </c>
      <c r="F88" s="175" t="s">
        <v>1627</v>
      </c>
      <c r="G88" s="176" t="s">
        <v>167</v>
      </c>
      <c r="H88" s="177">
        <v>15.308999999999999</v>
      </c>
      <c r="I88" s="178"/>
      <c r="J88" s="179">
        <f t="shared" si="0"/>
        <v>0</v>
      </c>
      <c r="K88" s="175" t="s">
        <v>5</v>
      </c>
      <c r="L88" s="39"/>
      <c r="M88" s="180" t="s">
        <v>5</v>
      </c>
      <c r="N88" s="181" t="s">
        <v>43</v>
      </c>
      <c r="O88" s="40"/>
      <c r="P88" s="182">
        <f t="shared" si="1"/>
        <v>0</v>
      </c>
      <c r="Q88" s="182">
        <v>0</v>
      </c>
      <c r="R88" s="182">
        <f t="shared" si="2"/>
        <v>0</v>
      </c>
      <c r="S88" s="182">
        <v>0</v>
      </c>
      <c r="T88" s="183">
        <f t="shared" si="3"/>
        <v>0</v>
      </c>
      <c r="AR88" s="23" t="s">
        <v>169</v>
      </c>
      <c r="AT88" s="23" t="s">
        <v>164</v>
      </c>
      <c r="AU88" s="23" t="s">
        <v>108</v>
      </c>
      <c r="AY88" s="23" t="s">
        <v>162</v>
      </c>
      <c r="BE88" s="184">
        <f t="shared" si="4"/>
        <v>0</v>
      </c>
      <c r="BF88" s="184">
        <f t="shared" si="5"/>
        <v>0</v>
      </c>
      <c r="BG88" s="184">
        <f t="shared" si="6"/>
        <v>0</v>
      </c>
      <c r="BH88" s="184">
        <f t="shared" si="7"/>
        <v>0</v>
      </c>
      <c r="BI88" s="184">
        <f t="shared" si="8"/>
        <v>0</v>
      </c>
      <c r="BJ88" s="23" t="s">
        <v>108</v>
      </c>
      <c r="BK88" s="184">
        <f t="shared" si="9"/>
        <v>0</v>
      </c>
      <c r="BL88" s="23" t="s">
        <v>169</v>
      </c>
      <c r="BM88" s="23" t="s">
        <v>214</v>
      </c>
    </row>
    <row r="89" spans="2:65" s="1" customFormat="1" ht="22.5" customHeight="1">
      <c r="B89" s="172"/>
      <c r="C89" s="173" t="s">
        <v>207</v>
      </c>
      <c r="D89" s="173" t="s">
        <v>164</v>
      </c>
      <c r="E89" s="174" t="s">
        <v>1628</v>
      </c>
      <c r="F89" s="175" t="s">
        <v>1629</v>
      </c>
      <c r="G89" s="176" t="s">
        <v>167</v>
      </c>
      <c r="H89" s="177">
        <v>15.308999999999999</v>
      </c>
      <c r="I89" s="178"/>
      <c r="J89" s="179">
        <f t="shared" si="0"/>
        <v>0</v>
      </c>
      <c r="K89" s="175" t="s">
        <v>5</v>
      </c>
      <c r="L89" s="39"/>
      <c r="M89" s="180" t="s">
        <v>5</v>
      </c>
      <c r="N89" s="181" t="s">
        <v>43</v>
      </c>
      <c r="O89" s="40"/>
      <c r="P89" s="182">
        <f t="shared" si="1"/>
        <v>0</v>
      </c>
      <c r="Q89" s="182">
        <v>0</v>
      </c>
      <c r="R89" s="182">
        <f t="shared" si="2"/>
        <v>0</v>
      </c>
      <c r="S89" s="182">
        <v>0</v>
      </c>
      <c r="T89" s="183">
        <f t="shared" si="3"/>
        <v>0</v>
      </c>
      <c r="AR89" s="23" t="s">
        <v>169</v>
      </c>
      <c r="AT89" s="23" t="s">
        <v>164</v>
      </c>
      <c r="AU89" s="23" t="s">
        <v>108</v>
      </c>
      <c r="AY89" s="23" t="s">
        <v>162</v>
      </c>
      <c r="BE89" s="184">
        <f t="shared" si="4"/>
        <v>0</v>
      </c>
      <c r="BF89" s="184">
        <f t="shared" si="5"/>
        <v>0</v>
      </c>
      <c r="BG89" s="184">
        <f t="shared" si="6"/>
        <v>0</v>
      </c>
      <c r="BH89" s="184">
        <f t="shared" si="7"/>
        <v>0</v>
      </c>
      <c r="BI89" s="184">
        <f t="shared" si="8"/>
        <v>0</v>
      </c>
      <c r="BJ89" s="23" t="s">
        <v>108</v>
      </c>
      <c r="BK89" s="184">
        <f t="shared" si="9"/>
        <v>0</v>
      </c>
      <c r="BL89" s="23" t="s">
        <v>169</v>
      </c>
      <c r="BM89" s="23" t="s">
        <v>224</v>
      </c>
    </row>
    <row r="90" spans="2:65" s="1" customFormat="1" ht="22.5" customHeight="1">
      <c r="B90" s="172"/>
      <c r="C90" s="173" t="s">
        <v>214</v>
      </c>
      <c r="D90" s="173" t="s">
        <v>164</v>
      </c>
      <c r="E90" s="174" t="s">
        <v>1630</v>
      </c>
      <c r="F90" s="175" t="s">
        <v>1631</v>
      </c>
      <c r="G90" s="176" t="s">
        <v>211</v>
      </c>
      <c r="H90" s="177">
        <v>27.556000000000001</v>
      </c>
      <c r="I90" s="178"/>
      <c r="J90" s="179">
        <f t="shared" si="0"/>
        <v>0</v>
      </c>
      <c r="K90" s="175" t="s">
        <v>5</v>
      </c>
      <c r="L90" s="39"/>
      <c r="M90" s="180" t="s">
        <v>5</v>
      </c>
      <c r="N90" s="181" t="s">
        <v>43</v>
      </c>
      <c r="O90" s="40"/>
      <c r="P90" s="182">
        <f t="shared" si="1"/>
        <v>0</v>
      </c>
      <c r="Q90" s="182">
        <v>0</v>
      </c>
      <c r="R90" s="182">
        <f t="shared" si="2"/>
        <v>0</v>
      </c>
      <c r="S90" s="182">
        <v>0</v>
      </c>
      <c r="T90" s="183">
        <f t="shared" si="3"/>
        <v>0</v>
      </c>
      <c r="AR90" s="23" t="s">
        <v>169</v>
      </c>
      <c r="AT90" s="23" t="s">
        <v>164</v>
      </c>
      <c r="AU90" s="23" t="s">
        <v>108</v>
      </c>
      <c r="AY90" s="23" t="s">
        <v>162</v>
      </c>
      <c r="BE90" s="184">
        <f t="shared" si="4"/>
        <v>0</v>
      </c>
      <c r="BF90" s="184">
        <f t="shared" si="5"/>
        <v>0</v>
      </c>
      <c r="BG90" s="184">
        <f t="shared" si="6"/>
        <v>0</v>
      </c>
      <c r="BH90" s="184">
        <f t="shared" si="7"/>
        <v>0</v>
      </c>
      <c r="BI90" s="184">
        <f t="shared" si="8"/>
        <v>0</v>
      </c>
      <c r="BJ90" s="23" t="s">
        <v>108</v>
      </c>
      <c r="BK90" s="184">
        <f t="shared" si="9"/>
        <v>0</v>
      </c>
      <c r="BL90" s="23" t="s">
        <v>169</v>
      </c>
      <c r="BM90" s="23" t="s">
        <v>234</v>
      </c>
    </row>
    <row r="91" spans="2:65" s="1" customFormat="1" ht="22.5" customHeight="1">
      <c r="B91" s="172"/>
      <c r="C91" s="173" t="s">
        <v>219</v>
      </c>
      <c r="D91" s="173" t="s">
        <v>164</v>
      </c>
      <c r="E91" s="174" t="s">
        <v>203</v>
      </c>
      <c r="F91" s="175" t="s">
        <v>204</v>
      </c>
      <c r="G91" s="176" t="s">
        <v>167</v>
      </c>
      <c r="H91" s="177">
        <v>35.720999999999997</v>
      </c>
      <c r="I91" s="178"/>
      <c r="J91" s="179">
        <f t="shared" si="0"/>
        <v>0</v>
      </c>
      <c r="K91" s="175" t="s">
        <v>5</v>
      </c>
      <c r="L91" s="39"/>
      <c r="M91" s="180" t="s">
        <v>5</v>
      </c>
      <c r="N91" s="181" t="s">
        <v>43</v>
      </c>
      <c r="O91" s="40"/>
      <c r="P91" s="182">
        <f t="shared" si="1"/>
        <v>0</v>
      </c>
      <c r="Q91" s="182">
        <v>0</v>
      </c>
      <c r="R91" s="182">
        <f t="shared" si="2"/>
        <v>0</v>
      </c>
      <c r="S91" s="182">
        <v>0</v>
      </c>
      <c r="T91" s="183">
        <f t="shared" si="3"/>
        <v>0</v>
      </c>
      <c r="AR91" s="23" t="s">
        <v>169</v>
      </c>
      <c r="AT91" s="23" t="s">
        <v>164</v>
      </c>
      <c r="AU91" s="23" t="s">
        <v>108</v>
      </c>
      <c r="AY91" s="23" t="s">
        <v>162</v>
      </c>
      <c r="BE91" s="184">
        <f t="shared" si="4"/>
        <v>0</v>
      </c>
      <c r="BF91" s="184">
        <f t="shared" si="5"/>
        <v>0</v>
      </c>
      <c r="BG91" s="184">
        <f t="shared" si="6"/>
        <v>0</v>
      </c>
      <c r="BH91" s="184">
        <f t="shared" si="7"/>
        <v>0</v>
      </c>
      <c r="BI91" s="184">
        <f t="shared" si="8"/>
        <v>0</v>
      </c>
      <c r="BJ91" s="23" t="s">
        <v>108</v>
      </c>
      <c r="BK91" s="184">
        <f t="shared" si="9"/>
        <v>0</v>
      </c>
      <c r="BL91" s="23" t="s">
        <v>169</v>
      </c>
      <c r="BM91" s="23" t="s">
        <v>244</v>
      </c>
    </row>
    <row r="92" spans="2:65" s="1" customFormat="1" ht="31.5" customHeight="1">
      <c r="B92" s="172"/>
      <c r="C92" s="173" t="s">
        <v>229</v>
      </c>
      <c r="D92" s="173" t="s">
        <v>164</v>
      </c>
      <c r="E92" s="174" t="s">
        <v>1632</v>
      </c>
      <c r="F92" s="175" t="s">
        <v>1633</v>
      </c>
      <c r="G92" s="176" t="s">
        <v>167</v>
      </c>
      <c r="H92" s="177">
        <v>11.907</v>
      </c>
      <c r="I92" s="178"/>
      <c r="J92" s="179">
        <f t="shared" si="0"/>
        <v>0</v>
      </c>
      <c r="K92" s="175" t="s">
        <v>5</v>
      </c>
      <c r="L92" s="39"/>
      <c r="M92" s="180" t="s">
        <v>5</v>
      </c>
      <c r="N92" s="181" t="s">
        <v>43</v>
      </c>
      <c r="O92" s="40"/>
      <c r="P92" s="182">
        <f t="shared" si="1"/>
        <v>0</v>
      </c>
      <c r="Q92" s="182">
        <v>0</v>
      </c>
      <c r="R92" s="182">
        <f t="shared" si="2"/>
        <v>0</v>
      </c>
      <c r="S92" s="182">
        <v>0</v>
      </c>
      <c r="T92" s="183">
        <f t="shared" si="3"/>
        <v>0</v>
      </c>
      <c r="AR92" s="23" t="s">
        <v>169</v>
      </c>
      <c r="AT92" s="23" t="s">
        <v>164</v>
      </c>
      <c r="AU92" s="23" t="s">
        <v>108</v>
      </c>
      <c r="AY92" s="23" t="s">
        <v>162</v>
      </c>
      <c r="BE92" s="184">
        <f t="shared" si="4"/>
        <v>0</v>
      </c>
      <c r="BF92" s="184">
        <f t="shared" si="5"/>
        <v>0</v>
      </c>
      <c r="BG92" s="184">
        <f t="shared" si="6"/>
        <v>0</v>
      </c>
      <c r="BH92" s="184">
        <f t="shared" si="7"/>
        <v>0</v>
      </c>
      <c r="BI92" s="184">
        <f t="shared" si="8"/>
        <v>0</v>
      </c>
      <c r="BJ92" s="23" t="s">
        <v>108</v>
      </c>
      <c r="BK92" s="184">
        <f t="shared" si="9"/>
        <v>0</v>
      </c>
      <c r="BL92" s="23" t="s">
        <v>169</v>
      </c>
      <c r="BM92" s="23" t="s">
        <v>255</v>
      </c>
    </row>
    <row r="93" spans="2:65" s="1" customFormat="1" ht="22.5" customHeight="1">
      <c r="B93" s="172"/>
      <c r="C93" s="207" t="s">
        <v>234</v>
      </c>
      <c r="D93" s="207" t="s">
        <v>208</v>
      </c>
      <c r="E93" s="208" t="s">
        <v>1634</v>
      </c>
      <c r="F93" s="209" t="s">
        <v>1635</v>
      </c>
      <c r="G93" s="210" t="s">
        <v>211</v>
      </c>
      <c r="H93" s="211">
        <v>21.433</v>
      </c>
      <c r="I93" s="212"/>
      <c r="J93" s="213">
        <f t="shared" si="0"/>
        <v>0</v>
      </c>
      <c r="K93" s="209" t="s">
        <v>5</v>
      </c>
      <c r="L93" s="214"/>
      <c r="M93" s="215" t="s">
        <v>5</v>
      </c>
      <c r="N93" s="216" t="s">
        <v>43</v>
      </c>
      <c r="O93" s="40"/>
      <c r="P93" s="182">
        <f t="shared" si="1"/>
        <v>0</v>
      </c>
      <c r="Q93" s="182">
        <v>0</v>
      </c>
      <c r="R93" s="182">
        <f t="shared" si="2"/>
        <v>0</v>
      </c>
      <c r="S93" s="182">
        <v>0</v>
      </c>
      <c r="T93" s="183">
        <f t="shared" si="3"/>
        <v>0</v>
      </c>
      <c r="AR93" s="23" t="s">
        <v>202</v>
      </c>
      <c r="AT93" s="23" t="s">
        <v>208</v>
      </c>
      <c r="AU93" s="23" t="s">
        <v>108</v>
      </c>
      <c r="AY93" s="23" t="s">
        <v>162</v>
      </c>
      <c r="BE93" s="184">
        <f t="shared" si="4"/>
        <v>0</v>
      </c>
      <c r="BF93" s="184">
        <f t="shared" si="5"/>
        <v>0</v>
      </c>
      <c r="BG93" s="184">
        <f t="shared" si="6"/>
        <v>0</v>
      </c>
      <c r="BH93" s="184">
        <f t="shared" si="7"/>
        <v>0</v>
      </c>
      <c r="BI93" s="184">
        <f t="shared" si="8"/>
        <v>0</v>
      </c>
      <c r="BJ93" s="23" t="s">
        <v>108</v>
      </c>
      <c r="BK93" s="184">
        <f t="shared" si="9"/>
        <v>0</v>
      </c>
      <c r="BL93" s="23" t="s">
        <v>169</v>
      </c>
      <c r="BM93" s="23" t="s">
        <v>266</v>
      </c>
    </row>
    <row r="94" spans="2:65" s="1" customFormat="1" ht="22.5" customHeight="1">
      <c r="B94" s="172"/>
      <c r="C94" s="173" t="s">
        <v>387</v>
      </c>
      <c r="D94" s="173" t="s">
        <v>164</v>
      </c>
      <c r="E94" s="174" t="s">
        <v>1636</v>
      </c>
      <c r="F94" s="175" t="s">
        <v>1637</v>
      </c>
      <c r="G94" s="176" t="s">
        <v>217</v>
      </c>
      <c r="H94" s="177">
        <v>85.5</v>
      </c>
      <c r="I94" s="178"/>
      <c r="J94" s="179">
        <f t="shared" si="0"/>
        <v>0</v>
      </c>
      <c r="K94" s="175" t="s">
        <v>5</v>
      </c>
      <c r="L94" s="39"/>
      <c r="M94" s="180" t="s">
        <v>5</v>
      </c>
      <c r="N94" s="181" t="s">
        <v>43</v>
      </c>
      <c r="O94" s="40"/>
      <c r="P94" s="182">
        <f t="shared" si="1"/>
        <v>0</v>
      </c>
      <c r="Q94" s="182">
        <v>0</v>
      </c>
      <c r="R94" s="182">
        <f t="shared" si="2"/>
        <v>0</v>
      </c>
      <c r="S94" s="182">
        <v>0</v>
      </c>
      <c r="T94" s="183">
        <f t="shared" si="3"/>
        <v>0</v>
      </c>
      <c r="AR94" s="23" t="s">
        <v>169</v>
      </c>
      <c r="AT94" s="23" t="s">
        <v>164</v>
      </c>
      <c r="AU94" s="23" t="s">
        <v>108</v>
      </c>
      <c r="AY94" s="23" t="s">
        <v>162</v>
      </c>
      <c r="BE94" s="184">
        <f t="shared" si="4"/>
        <v>0</v>
      </c>
      <c r="BF94" s="184">
        <f t="shared" si="5"/>
        <v>0</v>
      </c>
      <c r="BG94" s="184">
        <f t="shared" si="6"/>
        <v>0</v>
      </c>
      <c r="BH94" s="184">
        <f t="shared" si="7"/>
        <v>0</v>
      </c>
      <c r="BI94" s="184">
        <f t="shared" si="8"/>
        <v>0</v>
      </c>
      <c r="BJ94" s="23" t="s">
        <v>108</v>
      </c>
      <c r="BK94" s="184">
        <f t="shared" si="9"/>
        <v>0</v>
      </c>
      <c r="BL94" s="23" t="s">
        <v>169</v>
      </c>
      <c r="BM94" s="23" t="s">
        <v>278</v>
      </c>
    </row>
    <row r="95" spans="2:65" s="1" customFormat="1" ht="22.5" customHeight="1">
      <c r="B95" s="172"/>
      <c r="C95" s="173" t="s">
        <v>396</v>
      </c>
      <c r="D95" s="173" t="s">
        <v>164</v>
      </c>
      <c r="E95" s="174" t="s">
        <v>1638</v>
      </c>
      <c r="F95" s="175" t="s">
        <v>1639</v>
      </c>
      <c r="G95" s="176" t="s">
        <v>217</v>
      </c>
      <c r="H95" s="177">
        <v>85.5</v>
      </c>
      <c r="I95" s="178"/>
      <c r="J95" s="179">
        <f t="shared" si="0"/>
        <v>0</v>
      </c>
      <c r="K95" s="175" t="s">
        <v>5</v>
      </c>
      <c r="L95" s="39"/>
      <c r="M95" s="180" t="s">
        <v>5</v>
      </c>
      <c r="N95" s="181" t="s">
        <v>43</v>
      </c>
      <c r="O95" s="40"/>
      <c r="P95" s="182">
        <f t="shared" si="1"/>
        <v>0</v>
      </c>
      <c r="Q95" s="182">
        <v>0</v>
      </c>
      <c r="R95" s="182">
        <f t="shared" si="2"/>
        <v>0</v>
      </c>
      <c r="S95" s="182">
        <v>0</v>
      </c>
      <c r="T95" s="183">
        <f t="shared" si="3"/>
        <v>0</v>
      </c>
      <c r="AR95" s="23" t="s">
        <v>169</v>
      </c>
      <c r="AT95" s="23" t="s">
        <v>164</v>
      </c>
      <c r="AU95" s="23" t="s">
        <v>108</v>
      </c>
      <c r="AY95" s="23" t="s">
        <v>162</v>
      </c>
      <c r="BE95" s="184">
        <f t="shared" si="4"/>
        <v>0</v>
      </c>
      <c r="BF95" s="184">
        <f t="shared" si="5"/>
        <v>0</v>
      </c>
      <c r="BG95" s="184">
        <f t="shared" si="6"/>
        <v>0</v>
      </c>
      <c r="BH95" s="184">
        <f t="shared" si="7"/>
        <v>0</v>
      </c>
      <c r="BI95" s="184">
        <f t="shared" si="8"/>
        <v>0</v>
      </c>
      <c r="BJ95" s="23" t="s">
        <v>108</v>
      </c>
      <c r="BK95" s="184">
        <f t="shared" si="9"/>
        <v>0</v>
      </c>
      <c r="BL95" s="23" t="s">
        <v>169</v>
      </c>
      <c r="BM95" s="23" t="s">
        <v>286</v>
      </c>
    </row>
    <row r="96" spans="2:65" s="1" customFormat="1" ht="22.5" customHeight="1">
      <c r="B96" s="172"/>
      <c r="C96" s="207" t="s">
        <v>400</v>
      </c>
      <c r="D96" s="207" t="s">
        <v>208</v>
      </c>
      <c r="E96" s="208" t="s">
        <v>1640</v>
      </c>
      <c r="F96" s="209" t="s">
        <v>1641</v>
      </c>
      <c r="G96" s="210" t="s">
        <v>1642</v>
      </c>
      <c r="H96" s="211">
        <v>2</v>
      </c>
      <c r="I96" s="212"/>
      <c r="J96" s="213">
        <f t="shared" si="0"/>
        <v>0</v>
      </c>
      <c r="K96" s="209" t="s">
        <v>5</v>
      </c>
      <c r="L96" s="214"/>
      <c r="M96" s="215" t="s">
        <v>5</v>
      </c>
      <c r="N96" s="216" t="s">
        <v>43</v>
      </c>
      <c r="O96" s="40"/>
      <c r="P96" s="182">
        <f t="shared" si="1"/>
        <v>0</v>
      </c>
      <c r="Q96" s="182">
        <v>0</v>
      </c>
      <c r="R96" s="182">
        <f t="shared" si="2"/>
        <v>0</v>
      </c>
      <c r="S96" s="182">
        <v>0</v>
      </c>
      <c r="T96" s="183">
        <f t="shared" si="3"/>
        <v>0</v>
      </c>
      <c r="AR96" s="23" t="s">
        <v>202</v>
      </c>
      <c r="AT96" s="23" t="s">
        <v>208</v>
      </c>
      <c r="AU96" s="23" t="s">
        <v>108</v>
      </c>
      <c r="AY96" s="23" t="s">
        <v>162</v>
      </c>
      <c r="BE96" s="184">
        <f t="shared" si="4"/>
        <v>0</v>
      </c>
      <c r="BF96" s="184">
        <f t="shared" si="5"/>
        <v>0</v>
      </c>
      <c r="BG96" s="184">
        <f t="shared" si="6"/>
        <v>0</v>
      </c>
      <c r="BH96" s="184">
        <f t="shared" si="7"/>
        <v>0</v>
      </c>
      <c r="BI96" s="184">
        <f t="shared" si="8"/>
        <v>0</v>
      </c>
      <c r="BJ96" s="23" t="s">
        <v>108</v>
      </c>
      <c r="BK96" s="184">
        <f t="shared" si="9"/>
        <v>0</v>
      </c>
      <c r="BL96" s="23" t="s">
        <v>169</v>
      </c>
      <c r="BM96" s="23" t="s">
        <v>294</v>
      </c>
    </row>
    <row r="97" spans="2:65" s="10" customFormat="1" ht="29.85" customHeight="1">
      <c r="B97" s="158"/>
      <c r="D97" s="169" t="s">
        <v>70</v>
      </c>
      <c r="E97" s="170" t="s">
        <v>169</v>
      </c>
      <c r="F97" s="170" t="s">
        <v>346</v>
      </c>
      <c r="I97" s="161"/>
      <c r="J97" s="171">
        <f>BK97</f>
        <v>0</v>
      </c>
      <c r="L97" s="158"/>
      <c r="M97" s="163"/>
      <c r="N97" s="164"/>
      <c r="O97" s="164"/>
      <c r="P97" s="165">
        <f>P98</f>
        <v>0</v>
      </c>
      <c r="Q97" s="164"/>
      <c r="R97" s="165">
        <f>R98</f>
        <v>0</v>
      </c>
      <c r="S97" s="164"/>
      <c r="T97" s="166">
        <f>T98</f>
        <v>0</v>
      </c>
      <c r="AR97" s="159" t="s">
        <v>76</v>
      </c>
      <c r="AT97" s="167" t="s">
        <v>70</v>
      </c>
      <c r="AU97" s="167" t="s">
        <v>76</v>
      </c>
      <c r="AY97" s="159" t="s">
        <v>162</v>
      </c>
      <c r="BK97" s="168">
        <f>BK98</f>
        <v>0</v>
      </c>
    </row>
    <row r="98" spans="2:65" s="1" customFormat="1" ht="22.5" customHeight="1">
      <c r="B98" s="172"/>
      <c r="C98" s="173" t="s">
        <v>383</v>
      </c>
      <c r="D98" s="173" t="s">
        <v>164</v>
      </c>
      <c r="E98" s="174" t="s">
        <v>1643</v>
      </c>
      <c r="F98" s="175" t="s">
        <v>1644</v>
      </c>
      <c r="G98" s="176" t="s">
        <v>167</v>
      </c>
      <c r="H98" s="177">
        <v>3.4020000000000001</v>
      </c>
      <c r="I98" s="178"/>
      <c r="J98" s="179">
        <f>ROUND(I98*H98,2)</f>
        <v>0</v>
      </c>
      <c r="K98" s="175" t="s">
        <v>5</v>
      </c>
      <c r="L98" s="39"/>
      <c r="M98" s="180" t="s">
        <v>5</v>
      </c>
      <c r="N98" s="181" t="s">
        <v>43</v>
      </c>
      <c r="O98" s="40"/>
      <c r="P98" s="182">
        <f>O98*H98</f>
        <v>0</v>
      </c>
      <c r="Q98" s="182">
        <v>0</v>
      </c>
      <c r="R98" s="182">
        <f>Q98*H98</f>
        <v>0</v>
      </c>
      <c r="S98" s="182">
        <v>0</v>
      </c>
      <c r="T98" s="183">
        <f>S98*H98</f>
        <v>0</v>
      </c>
      <c r="AR98" s="23" t="s">
        <v>169</v>
      </c>
      <c r="AT98" s="23" t="s">
        <v>164</v>
      </c>
      <c r="AU98" s="23" t="s">
        <v>108</v>
      </c>
      <c r="AY98" s="23" t="s">
        <v>162</v>
      </c>
      <c r="BE98" s="184">
        <f>IF(N98="základní",J98,0)</f>
        <v>0</v>
      </c>
      <c r="BF98" s="184">
        <f>IF(N98="snížená",J98,0)</f>
        <v>0</v>
      </c>
      <c r="BG98" s="184">
        <f>IF(N98="zákl. přenesená",J98,0)</f>
        <v>0</v>
      </c>
      <c r="BH98" s="184">
        <f>IF(N98="sníž. přenesená",J98,0)</f>
        <v>0</v>
      </c>
      <c r="BI98" s="184">
        <f>IF(N98="nulová",J98,0)</f>
        <v>0</v>
      </c>
      <c r="BJ98" s="23" t="s">
        <v>108</v>
      </c>
      <c r="BK98" s="184">
        <f>ROUND(I98*H98,2)</f>
        <v>0</v>
      </c>
      <c r="BL98" s="23" t="s">
        <v>169</v>
      </c>
      <c r="BM98" s="23" t="s">
        <v>304</v>
      </c>
    </row>
    <row r="99" spans="2:65" s="10" customFormat="1" ht="29.85" customHeight="1">
      <c r="B99" s="158"/>
      <c r="D99" s="169" t="s">
        <v>70</v>
      </c>
      <c r="E99" s="170" t="s">
        <v>202</v>
      </c>
      <c r="F99" s="170" t="s">
        <v>566</v>
      </c>
      <c r="I99" s="161"/>
      <c r="J99" s="171">
        <f>BK99</f>
        <v>0</v>
      </c>
      <c r="L99" s="158"/>
      <c r="M99" s="163"/>
      <c r="N99" s="164"/>
      <c r="O99" s="164"/>
      <c r="P99" s="165">
        <f>SUM(P100:P107)</f>
        <v>0</v>
      </c>
      <c r="Q99" s="164"/>
      <c r="R99" s="165">
        <f>SUM(R100:R107)</f>
        <v>0</v>
      </c>
      <c r="S99" s="164"/>
      <c r="T99" s="166">
        <f>SUM(T100:T107)</f>
        <v>0</v>
      </c>
      <c r="AR99" s="159" t="s">
        <v>76</v>
      </c>
      <c r="AT99" s="167" t="s">
        <v>70</v>
      </c>
      <c r="AU99" s="167" t="s">
        <v>76</v>
      </c>
      <c r="AY99" s="159" t="s">
        <v>162</v>
      </c>
      <c r="BK99" s="168">
        <f>SUM(BK100:BK107)</f>
        <v>0</v>
      </c>
    </row>
    <row r="100" spans="2:65" s="1" customFormat="1" ht="22.5" customHeight="1">
      <c r="B100" s="172"/>
      <c r="C100" s="173" t="s">
        <v>282</v>
      </c>
      <c r="D100" s="173" t="s">
        <v>164</v>
      </c>
      <c r="E100" s="174" t="s">
        <v>1645</v>
      </c>
      <c r="F100" s="175" t="s">
        <v>1646</v>
      </c>
      <c r="G100" s="176" t="s">
        <v>422</v>
      </c>
      <c r="H100" s="177">
        <v>56.7</v>
      </c>
      <c r="I100" s="178"/>
      <c r="J100" s="179">
        <f t="shared" ref="J100:J107" si="10">ROUND(I100*H100,2)</f>
        <v>0</v>
      </c>
      <c r="K100" s="175" t="s">
        <v>5</v>
      </c>
      <c r="L100" s="39"/>
      <c r="M100" s="180" t="s">
        <v>5</v>
      </c>
      <c r="N100" s="181" t="s">
        <v>43</v>
      </c>
      <c r="O100" s="40"/>
      <c r="P100" s="182">
        <f t="shared" ref="P100:P107" si="11">O100*H100</f>
        <v>0</v>
      </c>
      <c r="Q100" s="182">
        <v>0</v>
      </c>
      <c r="R100" s="182">
        <f t="shared" ref="R100:R107" si="12">Q100*H100</f>
        <v>0</v>
      </c>
      <c r="S100" s="182">
        <v>0</v>
      </c>
      <c r="T100" s="183">
        <f t="shared" ref="T100:T107" si="13">S100*H100</f>
        <v>0</v>
      </c>
      <c r="AR100" s="23" t="s">
        <v>169</v>
      </c>
      <c r="AT100" s="23" t="s">
        <v>164</v>
      </c>
      <c r="AU100" s="23" t="s">
        <v>108</v>
      </c>
      <c r="AY100" s="23" t="s">
        <v>162</v>
      </c>
      <c r="BE100" s="184">
        <f t="shared" ref="BE100:BE107" si="14">IF(N100="základní",J100,0)</f>
        <v>0</v>
      </c>
      <c r="BF100" s="184">
        <f t="shared" ref="BF100:BF107" si="15">IF(N100="snížená",J100,0)</f>
        <v>0</v>
      </c>
      <c r="BG100" s="184">
        <f t="shared" ref="BG100:BG107" si="16">IF(N100="zákl. přenesená",J100,0)</f>
        <v>0</v>
      </c>
      <c r="BH100" s="184">
        <f t="shared" ref="BH100:BH107" si="17">IF(N100="sníž. přenesená",J100,0)</f>
        <v>0</v>
      </c>
      <c r="BI100" s="184">
        <f t="shared" ref="BI100:BI107" si="18">IF(N100="nulová",J100,0)</f>
        <v>0</v>
      </c>
      <c r="BJ100" s="23" t="s">
        <v>108</v>
      </c>
      <c r="BK100" s="184">
        <f t="shared" ref="BK100:BK107" si="19">ROUND(I100*H100,2)</f>
        <v>0</v>
      </c>
      <c r="BL100" s="23" t="s">
        <v>169</v>
      </c>
      <c r="BM100" s="23" t="s">
        <v>314</v>
      </c>
    </row>
    <row r="101" spans="2:65" s="1" customFormat="1" ht="22.5" customHeight="1">
      <c r="B101" s="172"/>
      <c r="C101" s="207" t="s">
        <v>286</v>
      </c>
      <c r="D101" s="207" t="s">
        <v>208</v>
      </c>
      <c r="E101" s="208" t="s">
        <v>1647</v>
      </c>
      <c r="F101" s="209" t="s">
        <v>1648</v>
      </c>
      <c r="G101" s="210" t="s">
        <v>422</v>
      </c>
      <c r="H101" s="211">
        <v>57</v>
      </c>
      <c r="I101" s="212"/>
      <c r="J101" s="213">
        <f t="shared" si="10"/>
        <v>0</v>
      </c>
      <c r="K101" s="209" t="s">
        <v>5</v>
      </c>
      <c r="L101" s="214"/>
      <c r="M101" s="215" t="s">
        <v>5</v>
      </c>
      <c r="N101" s="216" t="s">
        <v>43</v>
      </c>
      <c r="O101" s="40"/>
      <c r="P101" s="182">
        <f t="shared" si="11"/>
        <v>0</v>
      </c>
      <c r="Q101" s="182">
        <v>0</v>
      </c>
      <c r="R101" s="182">
        <f t="shared" si="12"/>
        <v>0</v>
      </c>
      <c r="S101" s="182">
        <v>0</v>
      </c>
      <c r="T101" s="183">
        <f t="shared" si="13"/>
        <v>0</v>
      </c>
      <c r="AR101" s="23" t="s">
        <v>202</v>
      </c>
      <c r="AT101" s="23" t="s">
        <v>208</v>
      </c>
      <c r="AU101" s="23" t="s">
        <v>108</v>
      </c>
      <c r="AY101" s="23" t="s">
        <v>162</v>
      </c>
      <c r="BE101" s="184">
        <f t="shared" si="14"/>
        <v>0</v>
      </c>
      <c r="BF101" s="184">
        <f t="shared" si="15"/>
        <v>0</v>
      </c>
      <c r="BG101" s="184">
        <f t="shared" si="16"/>
        <v>0</v>
      </c>
      <c r="BH101" s="184">
        <f t="shared" si="17"/>
        <v>0</v>
      </c>
      <c r="BI101" s="184">
        <f t="shared" si="18"/>
        <v>0</v>
      </c>
      <c r="BJ101" s="23" t="s">
        <v>108</v>
      </c>
      <c r="BK101" s="184">
        <f t="shared" si="19"/>
        <v>0</v>
      </c>
      <c r="BL101" s="23" t="s">
        <v>169</v>
      </c>
      <c r="BM101" s="23" t="s">
        <v>326</v>
      </c>
    </row>
    <row r="102" spans="2:65" s="1" customFormat="1" ht="22.5" customHeight="1">
      <c r="B102" s="172"/>
      <c r="C102" s="207" t="s">
        <v>290</v>
      </c>
      <c r="D102" s="207" t="s">
        <v>208</v>
      </c>
      <c r="E102" s="208" t="s">
        <v>1649</v>
      </c>
      <c r="F102" s="209" t="s">
        <v>1650</v>
      </c>
      <c r="G102" s="210" t="s">
        <v>422</v>
      </c>
      <c r="H102" s="211">
        <v>114</v>
      </c>
      <c r="I102" s="212"/>
      <c r="J102" s="213">
        <f t="shared" si="10"/>
        <v>0</v>
      </c>
      <c r="K102" s="209" t="s">
        <v>5</v>
      </c>
      <c r="L102" s="214"/>
      <c r="M102" s="215" t="s">
        <v>5</v>
      </c>
      <c r="N102" s="216" t="s">
        <v>43</v>
      </c>
      <c r="O102" s="40"/>
      <c r="P102" s="182">
        <f t="shared" si="11"/>
        <v>0</v>
      </c>
      <c r="Q102" s="182">
        <v>0</v>
      </c>
      <c r="R102" s="182">
        <f t="shared" si="12"/>
        <v>0</v>
      </c>
      <c r="S102" s="182">
        <v>0</v>
      </c>
      <c r="T102" s="183">
        <f t="shared" si="13"/>
        <v>0</v>
      </c>
      <c r="AR102" s="23" t="s">
        <v>202</v>
      </c>
      <c r="AT102" s="23" t="s">
        <v>208</v>
      </c>
      <c r="AU102" s="23" t="s">
        <v>108</v>
      </c>
      <c r="AY102" s="23" t="s">
        <v>162</v>
      </c>
      <c r="BE102" s="184">
        <f t="shared" si="14"/>
        <v>0</v>
      </c>
      <c r="BF102" s="184">
        <f t="shared" si="15"/>
        <v>0</v>
      </c>
      <c r="BG102" s="184">
        <f t="shared" si="16"/>
        <v>0</v>
      </c>
      <c r="BH102" s="184">
        <f t="shared" si="17"/>
        <v>0</v>
      </c>
      <c r="BI102" s="184">
        <f t="shared" si="18"/>
        <v>0</v>
      </c>
      <c r="BJ102" s="23" t="s">
        <v>108</v>
      </c>
      <c r="BK102" s="184">
        <f t="shared" si="19"/>
        <v>0</v>
      </c>
      <c r="BL102" s="23" t="s">
        <v>169</v>
      </c>
      <c r="BM102" s="23" t="s">
        <v>336</v>
      </c>
    </row>
    <row r="103" spans="2:65" s="1" customFormat="1" ht="22.5" customHeight="1">
      <c r="B103" s="172"/>
      <c r="C103" s="207" t="s">
        <v>294</v>
      </c>
      <c r="D103" s="207" t="s">
        <v>208</v>
      </c>
      <c r="E103" s="208" t="s">
        <v>1651</v>
      </c>
      <c r="F103" s="209" t="s">
        <v>1652</v>
      </c>
      <c r="G103" s="210" t="s">
        <v>422</v>
      </c>
      <c r="H103" s="211">
        <v>57</v>
      </c>
      <c r="I103" s="212"/>
      <c r="J103" s="213">
        <f t="shared" si="10"/>
        <v>0</v>
      </c>
      <c r="K103" s="209" t="s">
        <v>5</v>
      </c>
      <c r="L103" s="214"/>
      <c r="M103" s="215" t="s">
        <v>5</v>
      </c>
      <c r="N103" s="216" t="s">
        <v>43</v>
      </c>
      <c r="O103" s="40"/>
      <c r="P103" s="182">
        <f t="shared" si="11"/>
        <v>0</v>
      </c>
      <c r="Q103" s="182">
        <v>0</v>
      </c>
      <c r="R103" s="182">
        <f t="shared" si="12"/>
        <v>0</v>
      </c>
      <c r="S103" s="182">
        <v>0</v>
      </c>
      <c r="T103" s="183">
        <f t="shared" si="13"/>
        <v>0</v>
      </c>
      <c r="AR103" s="23" t="s">
        <v>202</v>
      </c>
      <c r="AT103" s="23" t="s">
        <v>208</v>
      </c>
      <c r="AU103" s="23" t="s">
        <v>108</v>
      </c>
      <c r="AY103" s="23" t="s">
        <v>162</v>
      </c>
      <c r="BE103" s="184">
        <f t="shared" si="14"/>
        <v>0</v>
      </c>
      <c r="BF103" s="184">
        <f t="shared" si="15"/>
        <v>0</v>
      </c>
      <c r="BG103" s="184">
        <f t="shared" si="16"/>
        <v>0</v>
      </c>
      <c r="BH103" s="184">
        <f t="shared" si="17"/>
        <v>0</v>
      </c>
      <c r="BI103" s="184">
        <f t="shared" si="18"/>
        <v>0</v>
      </c>
      <c r="BJ103" s="23" t="s">
        <v>108</v>
      </c>
      <c r="BK103" s="184">
        <f t="shared" si="19"/>
        <v>0</v>
      </c>
      <c r="BL103" s="23" t="s">
        <v>169</v>
      </c>
      <c r="BM103" s="23" t="s">
        <v>347</v>
      </c>
    </row>
    <row r="104" spans="2:65" s="1" customFormat="1" ht="22.5" customHeight="1">
      <c r="B104" s="172"/>
      <c r="C104" s="173" t="s">
        <v>365</v>
      </c>
      <c r="D104" s="173" t="s">
        <v>164</v>
      </c>
      <c r="E104" s="174" t="s">
        <v>1653</v>
      </c>
      <c r="F104" s="175" t="s">
        <v>1654</v>
      </c>
      <c r="G104" s="176" t="s">
        <v>276</v>
      </c>
      <c r="H104" s="177">
        <v>1</v>
      </c>
      <c r="I104" s="178"/>
      <c r="J104" s="179">
        <f t="shared" si="10"/>
        <v>0</v>
      </c>
      <c r="K104" s="175" t="s">
        <v>5</v>
      </c>
      <c r="L104" s="39"/>
      <c r="M104" s="180" t="s">
        <v>5</v>
      </c>
      <c r="N104" s="181" t="s">
        <v>43</v>
      </c>
      <c r="O104" s="40"/>
      <c r="P104" s="182">
        <f t="shared" si="11"/>
        <v>0</v>
      </c>
      <c r="Q104" s="182">
        <v>0</v>
      </c>
      <c r="R104" s="182">
        <f t="shared" si="12"/>
        <v>0</v>
      </c>
      <c r="S104" s="182">
        <v>0</v>
      </c>
      <c r="T104" s="183">
        <f t="shared" si="13"/>
        <v>0</v>
      </c>
      <c r="AR104" s="23" t="s">
        <v>169</v>
      </c>
      <c r="AT104" s="23" t="s">
        <v>164</v>
      </c>
      <c r="AU104" s="23" t="s">
        <v>108</v>
      </c>
      <c r="AY104" s="23" t="s">
        <v>162</v>
      </c>
      <c r="BE104" s="184">
        <f t="shared" si="14"/>
        <v>0</v>
      </c>
      <c r="BF104" s="184">
        <f t="shared" si="15"/>
        <v>0</v>
      </c>
      <c r="BG104" s="184">
        <f t="shared" si="16"/>
        <v>0</v>
      </c>
      <c r="BH104" s="184">
        <f t="shared" si="17"/>
        <v>0</v>
      </c>
      <c r="BI104" s="184">
        <f t="shared" si="18"/>
        <v>0</v>
      </c>
      <c r="BJ104" s="23" t="s">
        <v>108</v>
      </c>
      <c r="BK104" s="184">
        <f t="shared" si="19"/>
        <v>0</v>
      </c>
      <c r="BL104" s="23" t="s">
        <v>169</v>
      </c>
      <c r="BM104" s="23" t="s">
        <v>357</v>
      </c>
    </row>
    <row r="105" spans="2:65" s="1" customFormat="1" ht="31.5" customHeight="1">
      <c r="B105" s="172"/>
      <c r="C105" s="173" t="s">
        <v>369</v>
      </c>
      <c r="D105" s="173" t="s">
        <v>164</v>
      </c>
      <c r="E105" s="174" t="s">
        <v>1655</v>
      </c>
      <c r="F105" s="175" t="s">
        <v>1656</v>
      </c>
      <c r="G105" s="176" t="s">
        <v>276</v>
      </c>
      <c r="H105" s="177">
        <v>1</v>
      </c>
      <c r="I105" s="178"/>
      <c r="J105" s="179">
        <f t="shared" si="10"/>
        <v>0</v>
      </c>
      <c r="K105" s="175" t="s">
        <v>5</v>
      </c>
      <c r="L105" s="39"/>
      <c r="M105" s="180" t="s">
        <v>5</v>
      </c>
      <c r="N105" s="181" t="s">
        <v>43</v>
      </c>
      <c r="O105" s="40"/>
      <c r="P105" s="182">
        <f t="shared" si="11"/>
        <v>0</v>
      </c>
      <c r="Q105" s="182">
        <v>0</v>
      </c>
      <c r="R105" s="182">
        <f t="shared" si="12"/>
        <v>0</v>
      </c>
      <c r="S105" s="182">
        <v>0</v>
      </c>
      <c r="T105" s="183">
        <f t="shared" si="13"/>
        <v>0</v>
      </c>
      <c r="AR105" s="23" t="s">
        <v>169</v>
      </c>
      <c r="AT105" s="23" t="s">
        <v>164</v>
      </c>
      <c r="AU105" s="23" t="s">
        <v>108</v>
      </c>
      <c r="AY105" s="23" t="s">
        <v>162</v>
      </c>
      <c r="BE105" s="184">
        <f t="shared" si="14"/>
        <v>0</v>
      </c>
      <c r="BF105" s="184">
        <f t="shared" si="15"/>
        <v>0</v>
      </c>
      <c r="BG105" s="184">
        <f t="shared" si="16"/>
        <v>0</v>
      </c>
      <c r="BH105" s="184">
        <f t="shared" si="17"/>
        <v>0</v>
      </c>
      <c r="BI105" s="184">
        <f t="shared" si="18"/>
        <v>0</v>
      </c>
      <c r="BJ105" s="23" t="s">
        <v>108</v>
      </c>
      <c r="BK105" s="184">
        <f t="shared" si="19"/>
        <v>0</v>
      </c>
      <c r="BL105" s="23" t="s">
        <v>169</v>
      </c>
      <c r="BM105" s="23" t="s">
        <v>365</v>
      </c>
    </row>
    <row r="106" spans="2:65" s="1" customFormat="1" ht="22.5" customHeight="1">
      <c r="B106" s="172"/>
      <c r="C106" s="207" t="s">
        <v>376</v>
      </c>
      <c r="D106" s="207" t="s">
        <v>208</v>
      </c>
      <c r="E106" s="208" t="s">
        <v>1657</v>
      </c>
      <c r="F106" s="209" t="s">
        <v>1658</v>
      </c>
      <c r="G106" s="210" t="s">
        <v>276</v>
      </c>
      <c r="H106" s="211">
        <v>1</v>
      </c>
      <c r="I106" s="212"/>
      <c r="J106" s="213">
        <f t="shared" si="10"/>
        <v>0</v>
      </c>
      <c r="K106" s="209" t="s">
        <v>5</v>
      </c>
      <c r="L106" s="214"/>
      <c r="M106" s="215" t="s">
        <v>5</v>
      </c>
      <c r="N106" s="216" t="s">
        <v>43</v>
      </c>
      <c r="O106" s="40"/>
      <c r="P106" s="182">
        <f t="shared" si="11"/>
        <v>0</v>
      </c>
      <c r="Q106" s="182">
        <v>0</v>
      </c>
      <c r="R106" s="182">
        <f t="shared" si="12"/>
        <v>0</v>
      </c>
      <c r="S106" s="182">
        <v>0</v>
      </c>
      <c r="T106" s="183">
        <f t="shared" si="13"/>
        <v>0</v>
      </c>
      <c r="AR106" s="23" t="s">
        <v>202</v>
      </c>
      <c r="AT106" s="23" t="s">
        <v>208</v>
      </c>
      <c r="AU106" s="23" t="s">
        <v>108</v>
      </c>
      <c r="AY106" s="23" t="s">
        <v>162</v>
      </c>
      <c r="BE106" s="184">
        <f t="shared" si="14"/>
        <v>0</v>
      </c>
      <c r="BF106" s="184">
        <f t="shared" si="15"/>
        <v>0</v>
      </c>
      <c r="BG106" s="184">
        <f t="shared" si="16"/>
        <v>0</v>
      </c>
      <c r="BH106" s="184">
        <f t="shared" si="17"/>
        <v>0</v>
      </c>
      <c r="BI106" s="184">
        <f t="shared" si="18"/>
        <v>0</v>
      </c>
      <c r="BJ106" s="23" t="s">
        <v>108</v>
      </c>
      <c r="BK106" s="184">
        <f t="shared" si="19"/>
        <v>0</v>
      </c>
      <c r="BL106" s="23" t="s">
        <v>169</v>
      </c>
      <c r="BM106" s="23" t="s">
        <v>376</v>
      </c>
    </row>
    <row r="107" spans="2:65" s="1" customFormat="1" ht="22.5" customHeight="1">
      <c r="B107" s="172"/>
      <c r="C107" s="173" t="s">
        <v>331</v>
      </c>
      <c r="D107" s="173" t="s">
        <v>164</v>
      </c>
      <c r="E107" s="174" t="s">
        <v>1659</v>
      </c>
      <c r="F107" s="175" t="s">
        <v>1660</v>
      </c>
      <c r="G107" s="176" t="s">
        <v>276</v>
      </c>
      <c r="H107" s="177">
        <v>1</v>
      </c>
      <c r="I107" s="178"/>
      <c r="J107" s="179">
        <f t="shared" si="10"/>
        <v>0</v>
      </c>
      <c r="K107" s="175" t="s">
        <v>5</v>
      </c>
      <c r="L107" s="39"/>
      <c r="M107" s="180" t="s">
        <v>5</v>
      </c>
      <c r="N107" s="181" t="s">
        <v>43</v>
      </c>
      <c r="O107" s="40"/>
      <c r="P107" s="182">
        <f t="shared" si="11"/>
        <v>0</v>
      </c>
      <c r="Q107" s="182">
        <v>0</v>
      </c>
      <c r="R107" s="182">
        <f t="shared" si="12"/>
        <v>0</v>
      </c>
      <c r="S107" s="182">
        <v>0</v>
      </c>
      <c r="T107" s="183">
        <f t="shared" si="13"/>
        <v>0</v>
      </c>
      <c r="AR107" s="23" t="s">
        <v>169</v>
      </c>
      <c r="AT107" s="23" t="s">
        <v>164</v>
      </c>
      <c r="AU107" s="23" t="s">
        <v>108</v>
      </c>
      <c r="AY107" s="23" t="s">
        <v>162</v>
      </c>
      <c r="BE107" s="184">
        <f t="shared" si="14"/>
        <v>0</v>
      </c>
      <c r="BF107" s="184">
        <f t="shared" si="15"/>
        <v>0</v>
      </c>
      <c r="BG107" s="184">
        <f t="shared" si="16"/>
        <v>0</v>
      </c>
      <c r="BH107" s="184">
        <f t="shared" si="17"/>
        <v>0</v>
      </c>
      <c r="BI107" s="184">
        <f t="shared" si="18"/>
        <v>0</v>
      </c>
      <c r="BJ107" s="23" t="s">
        <v>108</v>
      </c>
      <c r="BK107" s="184">
        <f t="shared" si="19"/>
        <v>0</v>
      </c>
      <c r="BL107" s="23" t="s">
        <v>169</v>
      </c>
      <c r="BM107" s="23" t="s">
        <v>387</v>
      </c>
    </row>
    <row r="108" spans="2:65" s="10" customFormat="1" ht="29.85" customHeight="1">
      <c r="B108" s="158"/>
      <c r="D108" s="169" t="s">
        <v>70</v>
      </c>
      <c r="E108" s="170" t="s">
        <v>610</v>
      </c>
      <c r="F108" s="170" t="s">
        <v>611</v>
      </c>
      <c r="I108" s="161"/>
      <c r="J108" s="171">
        <f>BK108</f>
        <v>0</v>
      </c>
      <c r="L108" s="158"/>
      <c r="M108" s="163"/>
      <c r="N108" s="164"/>
      <c r="O108" s="164"/>
      <c r="P108" s="165">
        <f>P109</f>
        <v>0</v>
      </c>
      <c r="Q108" s="164"/>
      <c r="R108" s="165">
        <f>R109</f>
        <v>0</v>
      </c>
      <c r="S108" s="164"/>
      <c r="T108" s="166">
        <f>T109</f>
        <v>0</v>
      </c>
      <c r="AR108" s="159" t="s">
        <v>76</v>
      </c>
      <c r="AT108" s="167" t="s">
        <v>70</v>
      </c>
      <c r="AU108" s="167" t="s">
        <v>76</v>
      </c>
      <c r="AY108" s="159" t="s">
        <v>162</v>
      </c>
      <c r="BK108" s="168">
        <f>BK109</f>
        <v>0</v>
      </c>
    </row>
    <row r="109" spans="2:65" s="1" customFormat="1" ht="22.5" customHeight="1">
      <c r="B109" s="172"/>
      <c r="C109" s="173" t="s">
        <v>361</v>
      </c>
      <c r="D109" s="173" t="s">
        <v>164</v>
      </c>
      <c r="E109" s="174" t="s">
        <v>1661</v>
      </c>
      <c r="F109" s="175" t="s">
        <v>1662</v>
      </c>
      <c r="G109" s="176" t="s">
        <v>211</v>
      </c>
      <c r="H109" s="177">
        <v>27.605</v>
      </c>
      <c r="I109" s="178"/>
      <c r="J109" s="179">
        <f>ROUND(I109*H109,2)</f>
        <v>0</v>
      </c>
      <c r="K109" s="175" t="s">
        <v>5</v>
      </c>
      <c r="L109" s="39"/>
      <c r="M109" s="180" t="s">
        <v>5</v>
      </c>
      <c r="N109" s="239" t="s">
        <v>43</v>
      </c>
      <c r="O109" s="233"/>
      <c r="P109" s="234">
        <f>O109*H109</f>
        <v>0</v>
      </c>
      <c r="Q109" s="234">
        <v>0</v>
      </c>
      <c r="R109" s="234">
        <f>Q109*H109</f>
        <v>0</v>
      </c>
      <c r="S109" s="234">
        <v>0</v>
      </c>
      <c r="T109" s="235">
        <f>S109*H109</f>
        <v>0</v>
      </c>
      <c r="AR109" s="23" t="s">
        <v>169</v>
      </c>
      <c r="AT109" s="23" t="s">
        <v>164</v>
      </c>
      <c r="AU109" s="23" t="s">
        <v>108</v>
      </c>
      <c r="AY109" s="23" t="s">
        <v>162</v>
      </c>
      <c r="BE109" s="184">
        <f>IF(N109="základní",J109,0)</f>
        <v>0</v>
      </c>
      <c r="BF109" s="184">
        <f>IF(N109="snížená",J109,0)</f>
        <v>0</v>
      </c>
      <c r="BG109" s="184">
        <f>IF(N109="zákl. přenesená",J109,0)</f>
        <v>0</v>
      </c>
      <c r="BH109" s="184">
        <f>IF(N109="sníž. přenesená",J109,0)</f>
        <v>0</v>
      </c>
      <c r="BI109" s="184">
        <f>IF(N109="nulová",J109,0)</f>
        <v>0</v>
      </c>
      <c r="BJ109" s="23" t="s">
        <v>108</v>
      </c>
      <c r="BK109" s="184">
        <f>ROUND(I109*H109,2)</f>
        <v>0</v>
      </c>
      <c r="BL109" s="23" t="s">
        <v>169</v>
      </c>
      <c r="BM109" s="23" t="s">
        <v>400</v>
      </c>
    </row>
    <row r="110" spans="2:65" s="1" customFormat="1" ht="6.95" customHeight="1">
      <c r="B110" s="54"/>
      <c r="C110" s="55"/>
      <c r="D110" s="55"/>
      <c r="E110" s="55"/>
      <c r="F110" s="55"/>
      <c r="G110" s="55"/>
      <c r="H110" s="55"/>
      <c r="I110" s="125"/>
      <c r="J110" s="55"/>
      <c r="K110" s="55"/>
      <c r="L110" s="39"/>
    </row>
  </sheetData>
  <autoFilter ref="C80:K109"/>
  <mergeCells count="9">
    <mergeCell ref="E71:H71"/>
    <mergeCell ref="E73:H73"/>
    <mergeCell ref="G1:H1"/>
    <mergeCell ref="L2:V2"/>
    <mergeCell ref="E7:H7"/>
    <mergeCell ref="E9:H9"/>
    <mergeCell ref="E24:H24"/>
    <mergeCell ref="E45:H45"/>
    <mergeCell ref="E47:H47"/>
  </mergeCells>
  <hyperlinks>
    <hyperlink ref="F1:G1" location="C2" display="1) Krycí list soupisu"/>
    <hyperlink ref="G1:H1" location="C54" display="2) Rekapitulace"/>
    <hyperlink ref="J1" location="C80" display="3) Soupis prací"/>
    <hyperlink ref="L1:V1" location="'Rekapitulace stavby'!C2" display="Rekapitulace stavby"/>
  </hyperlinks>
  <pageMargins left="0.58333330000000005" right="0.58333330000000005" top="0.58333330000000005" bottom="0.58333330000000005" header="0" footer="0"/>
  <pageSetup paperSize="9" fitToHeight="100" orientation="landscape" blackAndWhite="1" r:id="rId1"/>
  <headerFooter>
    <oddFooter>&amp;CStrana &amp;P z &amp;N</oddFooter>
  </headerFooter>
  <drawing r:id="rId2"/>
</worksheet>
</file>

<file path=xl/worksheets/sheet18.xml><?xml version="1.0" encoding="utf-8"?>
<worksheet xmlns="http://schemas.openxmlformats.org/spreadsheetml/2006/main" xmlns:r="http://schemas.openxmlformats.org/officeDocument/2006/relationships">
  <sheetPr>
    <pageSetUpPr fitToPage="1"/>
  </sheetPr>
  <dimension ref="A1:BR124"/>
  <sheetViews>
    <sheetView showGridLines="0" workbookViewId="0">
      <pane ySplit="1" topLeftCell="A2" activePane="bottomLeft" state="frozen"/>
      <selection pane="bottomLeft"/>
    </sheetView>
  </sheetViews>
  <sheetFormatPr defaultRowHeight="13.5"/>
  <cols>
    <col min="1" max="1" width="8.33203125" customWidth="1"/>
    <col min="2" max="2" width="1.6640625" customWidth="1"/>
    <col min="3" max="3" width="4.1640625" customWidth="1"/>
    <col min="4" max="4" width="4.33203125" customWidth="1"/>
    <col min="5" max="5" width="17.1640625" customWidth="1"/>
    <col min="6" max="6" width="75" customWidth="1"/>
    <col min="7" max="7" width="8.6640625" customWidth="1"/>
    <col min="8" max="8" width="11.1640625" customWidth="1"/>
    <col min="9" max="9" width="12.6640625" style="96" customWidth="1"/>
    <col min="10" max="10" width="23.5" customWidth="1"/>
    <col min="11" max="11" width="15.5" customWidth="1"/>
    <col min="13" max="18" width="9.33203125" hidden="1"/>
    <col min="19" max="19" width="8.1640625" hidden="1" customWidth="1"/>
    <col min="20" max="20" width="29.6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1" spans="1:70" ht="21.75" customHeight="1">
      <c r="A1" s="20"/>
      <c r="B1" s="97"/>
      <c r="C1" s="97"/>
      <c r="D1" s="98" t="s">
        <v>1</v>
      </c>
      <c r="E1" s="97"/>
      <c r="F1" s="99" t="s">
        <v>101</v>
      </c>
      <c r="G1" s="671" t="s">
        <v>102</v>
      </c>
      <c r="H1" s="671"/>
      <c r="I1" s="100"/>
      <c r="J1" s="99" t="s">
        <v>103</v>
      </c>
      <c r="K1" s="98" t="s">
        <v>104</v>
      </c>
      <c r="L1" s="99" t="s">
        <v>105</v>
      </c>
      <c r="M1" s="99"/>
      <c r="N1" s="99"/>
      <c r="O1" s="99"/>
      <c r="P1" s="99"/>
      <c r="Q1" s="99"/>
      <c r="R1" s="99"/>
      <c r="S1" s="99"/>
      <c r="T1" s="99"/>
      <c r="U1" s="19"/>
      <c r="V1" s="19"/>
      <c r="W1" s="20"/>
      <c r="X1" s="20"/>
      <c r="Y1" s="20"/>
      <c r="Z1" s="20"/>
      <c r="AA1" s="20"/>
      <c r="AB1" s="20"/>
      <c r="AC1" s="20"/>
      <c r="AD1" s="20"/>
      <c r="AE1" s="20"/>
      <c r="AF1" s="20"/>
      <c r="AG1" s="20"/>
      <c r="AH1" s="20"/>
      <c r="AI1" s="20"/>
      <c r="AJ1" s="20"/>
      <c r="AK1" s="20"/>
      <c r="AL1" s="20"/>
      <c r="AM1" s="20"/>
      <c r="AN1" s="20"/>
      <c r="AO1" s="20"/>
      <c r="AP1" s="20"/>
      <c r="AQ1" s="20"/>
      <c r="AR1" s="20"/>
      <c r="AS1" s="20"/>
      <c r="AT1" s="20"/>
      <c r="AU1" s="20"/>
      <c r="AV1" s="20"/>
      <c r="AW1" s="20"/>
      <c r="AX1" s="20"/>
      <c r="AY1" s="20"/>
      <c r="AZ1" s="20"/>
      <c r="BA1" s="20"/>
      <c r="BB1" s="20"/>
      <c r="BC1" s="20"/>
      <c r="BD1" s="20"/>
      <c r="BE1" s="20"/>
      <c r="BF1" s="20"/>
      <c r="BG1" s="20"/>
      <c r="BH1" s="20"/>
      <c r="BI1" s="20"/>
      <c r="BJ1" s="20"/>
      <c r="BK1" s="20"/>
      <c r="BL1" s="20"/>
      <c r="BM1" s="20"/>
      <c r="BN1" s="20"/>
      <c r="BO1" s="20"/>
      <c r="BP1" s="20"/>
      <c r="BQ1" s="20"/>
      <c r="BR1" s="20"/>
    </row>
    <row r="2" spans="1:70" ht="36.950000000000003" customHeight="1">
      <c r="L2" s="666" t="s">
        <v>8</v>
      </c>
      <c r="M2" s="667"/>
      <c r="N2" s="667"/>
      <c r="O2" s="667"/>
      <c r="P2" s="667"/>
      <c r="Q2" s="667"/>
      <c r="R2" s="667"/>
      <c r="S2" s="667"/>
      <c r="T2" s="667"/>
      <c r="U2" s="667"/>
      <c r="V2" s="667"/>
      <c r="AT2" s="23" t="s">
        <v>100</v>
      </c>
      <c r="AZ2" s="101" t="s">
        <v>106</v>
      </c>
      <c r="BA2" s="101" t="s">
        <v>106</v>
      </c>
      <c r="BB2" s="101" t="s">
        <v>5</v>
      </c>
      <c r="BC2" s="101" t="s">
        <v>107</v>
      </c>
      <c r="BD2" s="101" t="s">
        <v>108</v>
      </c>
    </row>
    <row r="3" spans="1:70" ht="6.95" customHeight="1">
      <c r="B3" s="24"/>
      <c r="C3" s="25"/>
      <c r="D3" s="25"/>
      <c r="E3" s="25"/>
      <c r="F3" s="25"/>
      <c r="G3" s="25"/>
      <c r="H3" s="25"/>
      <c r="I3" s="102"/>
      <c r="J3" s="25"/>
      <c r="K3" s="26"/>
      <c r="AT3" s="23" t="s">
        <v>76</v>
      </c>
      <c r="AZ3" s="101" t="s">
        <v>109</v>
      </c>
      <c r="BA3" s="101" t="s">
        <v>110</v>
      </c>
      <c r="BB3" s="101" t="s">
        <v>5</v>
      </c>
      <c r="BC3" s="101" t="s">
        <v>111</v>
      </c>
      <c r="BD3" s="101" t="s">
        <v>108</v>
      </c>
    </row>
    <row r="4" spans="1:70" ht="36.950000000000003" customHeight="1">
      <c r="B4" s="27"/>
      <c r="C4" s="28"/>
      <c r="D4" s="29" t="s">
        <v>112</v>
      </c>
      <c r="E4" s="28"/>
      <c r="F4" s="28"/>
      <c r="G4" s="28"/>
      <c r="H4" s="28"/>
      <c r="I4" s="103"/>
      <c r="J4" s="28"/>
      <c r="K4" s="30"/>
      <c r="M4" s="31" t="s">
        <v>13</v>
      </c>
      <c r="AT4" s="23" t="s">
        <v>6</v>
      </c>
      <c r="AZ4" s="101" t="s">
        <v>113</v>
      </c>
      <c r="BA4" s="101" t="s">
        <v>113</v>
      </c>
      <c r="BB4" s="101" t="s">
        <v>5</v>
      </c>
      <c r="BC4" s="101" t="s">
        <v>114</v>
      </c>
      <c r="BD4" s="101" t="s">
        <v>108</v>
      </c>
    </row>
    <row r="5" spans="1:70" ht="6.95" customHeight="1">
      <c r="B5" s="27"/>
      <c r="C5" s="28"/>
      <c r="D5" s="28"/>
      <c r="E5" s="28"/>
      <c r="F5" s="28"/>
      <c r="G5" s="28"/>
      <c r="H5" s="28"/>
      <c r="I5" s="103"/>
      <c r="J5" s="28"/>
      <c r="K5" s="30"/>
    </row>
    <row r="6" spans="1:70" ht="15">
      <c r="B6" s="27"/>
      <c r="C6" s="28"/>
      <c r="D6" s="36" t="s">
        <v>19</v>
      </c>
      <c r="E6" s="28"/>
      <c r="F6" s="28"/>
      <c r="G6" s="28"/>
      <c r="H6" s="28"/>
      <c r="I6" s="103"/>
      <c r="J6" s="28"/>
      <c r="K6" s="30"/>
    </row>
    <row r="7" spans="1:70" ht="22.5" customHeight="1">
      <c r="B7" s="27"/>
      <c r="C7" s="28"/>
      <c r="D7" s="28"/>
      <c r="E7" s="676" t="str">
        <f>'Rekapitulace stavby'!K6</f>
        <v>Dům pro sociální účely, ul. Vývozní - Sodná, Hrušov</v>
      </c>
      <c r="F7" s="677"/>
      <c r="G7" s="677"/>
      <c r="H7" s="677"/>
      <c r="I7" s="103"/>
      <c r="J7" s="28"/>
      <c r="K7" s="30"/>
    </row>
    <row r="8" spans="1:70" s="1" customFormat="1" ht="15">
      <c r="B8" s="39"/>
      <c r="C8" s="40"/>
      <c r="D8" s="36" t="s">
        <v>1167</v>
      </c>
      <c r="E8" s="40"/>
      <c r="F8" s="40"/>
      <c r="G8" s="40"/>
      <c r="H8" s="40"/>
      <c r="I8" s="104"/>
      <c r="J8" s="40"/>
      <c r="K8" s="43"/>
    </row>
    <row r="9" spans="1:70" s="1" customFormat="1" ht="36.950000000000003" customHeight="1">
      <c r="B9" s="39"/>
      <c r="C9" s="40"/>
      <c r="D9" s="40"/>
      <c r="E9" s="672" t="s">
        <v>1663</v>
      </c>
      <c r="F9" s="673"/>
      <c r="G9" s="673"/>
      <c r="H9" s="673"/>
      <c r="I9" s="104"/>
      <c r="J9" s="40"/>
      <c r="K9" s="43"/>
    </row>
    <row r="10" spans="1:70" s="1" customFormat="1">
      <c r="B10" s="39"/>
      <c r="C10" s="40"/>
      <c r="D10" s="40"/>
      <c r="E10" s="40"/>
      <c r="F10" s="40"/>
      <c r="G10" s="40"/>
      <c r="H10" s="40"/>
      <c r="I10" s="104"/>
      <c r="J10" s="40"/>
      <c r="K10" s="43"/>
    </row>
    <row r="11" spans="1:70" s="1" customFormat="1" ht="14.45" customHeight="1">
      <c r="B11" s="39"/>
      <c r="C11" s="40"/>
      <c r="D11" s="36" t="s">
        <v>21</v>
      </c>
      <c r="E11" s="40"/>
      <c r="F11" s="34" t="s">
        <v>5</v>
      </c>
      <c r="G11" s="40"/>
      <c r="H11" s="40"/>
      <c r="I11" s="105" t="s">
        <v>22</v>
      </c>
      <c r="J11" s="34" t="s">
        <v>5</v>
      </c>
      <c r="K11" s="43"/>
    </row>
    <row r="12" spans="1:70" s="1" customFormat="1" ht="14.45" customHeight="1">
      <c r="B12" s="39"/>
      <c r="C12" s="40"/>
      <c r="D12" s="36" t="s">
        <v>23</v>
      </c>
      <c r="E12" s="40"/>
      <c r="F12" s="34" t="s">
        <v>24</v>
      </c>
      <c r="G12" s="40"/>
      <c r="H12" s="40"/>
      <c r="I12" s="105" t="s">
        <v>25</v>
      </c>
      <c r="J12" s="106">
        <f>'Rekapitulace stavby'!AN8</f>
        <v>42853</v>
      </c>
      <c r="K12" s="43"/>
    </row>
    <row r="13" spans="1:70" s="1" customFormat="1" ht="10.9" customHeight="1">
      <c r="B13" s="39"/>
      <c r="C13" s="40"/>
      <c r="D13" s="40"/>
      <c r="E13" s="40"/>
      <c r="F13" s="40"/>
      <c r="G13" s="40"/>
      <c r="H13" s="40"/>
      <c r="I13" s="104"/>
      <c r="J13" s="40"/>
      <c r="K13" s="43"/>
    </row>
    <row r="14" spans="1:70" s="1" customFormat="1" ht="14.45" customHeight="1">
      <c r="B14" s="39"/>
      <c r="C14" s="40"/>
      <c r="D14" s="36" t="s">
        <v>26</v>
      </c>
      <c r="E14" s="40"/>
      <c r="F14" s="40"/>
      <c r="G14" s="40"/>
      <c r="H14" s="40"/>
      <c r="I14" s="105" t="s">
        <v>27</v>
      </c>
      <c r="J14" s="34" t="s">
        <v>5</v>
      </c>
      <c r="K14" s="43"/>
    </row>
    <row r="15" spans="1:70" s="1" customFormat="1" ht="18" customHeight="1">
      <c r="B15" s="39"/>
      <c r="C15" s="40"/>
      <c r="D15" s="40"/>
      <c r="E15" s="34" t="s">
        <v>28</v>
      </c>
      <c r="F15" s="40"/>
      <c r="G15" s="40"/>
      <c r="H15" s="40"/>
      <c r="I15" s="105" t="s">
        <v>29</v>
      </c>
      <c r="J15" s="34" t="s">
        <v>5</v>
      </c>
      <c r="K15" s="43"/>
    </row>
    <row r="16" spans="1:70" s="1" customFormat="1" ht="6.95" customHeight="1">
      <c r="B16" s="39"/>
      <c r="C16" s="40"/>
      <c r="D16" s="40"/>
      <c r="E16" s="40"/>
      <c r="F16" s="40"/>
      <c r="G16" s="40"/>
      <c r="H16" s="40"/>
      <c r="I16" s="104"/>
      <c r="J16" s="40"/>
      <c r="K16" s="43"/>
    </row>
    <row r="17" spans="2:11" s="1" customFormat="1" ht="14.45" customHeight="1">
      <c r="B17" s="39"/>
      <c r="C17" s="40"/>
      <c r="D17" s="36" t="s">
        <v>30</v>
      </c>
      <c r="E17" s="40"/>
      <c r="F17" s="40"/>
      <c r="G17" s="40"/>
      <c r="H17" s="40"/>
      <c r="I17" s="105" t="s">
        <v>27</v>
      </c>
      <c r="J17" s="34" t="str">
        <f>IF('Rekapitulace stavby'!AN13="Vyplň údaj","",IF('Rekapitulace stavby'!AN13="","",'Rekapitulace stavby'!AN13))</f>
        <v/>
      </c>
      <c r="K17" s="43"/>
    </row>
    <row r="18" spans="2:11" s="1" customFormat="1" ht="18" customHeight="1">
      <c r="B18" s="39"/>
      <c r="C18" s="40"/>
      <c r="D18" s="40"/>
      <c r="E18" s="34" t="str">
        <f>IF('Rekapitulace stavby'!E14="Vyplň údaj","",IF('Rekapitulace stavby'!E14="","",'Rekapitulace stavby'!E14))</f>
        <v/>
      </c>
      <c r="F18" s="40"/>
      <c r="G18" s="40"/>
      <c r="H18" s="40"/>
      <c r="I18" s="105" t="s">
        <v>29</v>
      </c>
      <c r="J18" s="34" t="str">
        <f>IF('Rekapitulace stavby'!AN14="Vyplň údaj","",IF('Rekapitulace stavby'!AN14="","",'Rekapitulace stavby'!AN14))</f>
        <v/>
      </c>
      <c r="K18" s="43"/>
    </row>
    <row r="19" spans="2:11" s="1" customFormat="1" ht="6.95" customHeight="1">
      <c r="B19" s="39"/>
      <c r="C19" s="40"/>
      <c r="D19" s="40"/>
      <c r="E19" s="40"/>
      <c r="F19" s="40"/>
      <c r="G19" s="40"/>
      <c r="H19" s="40"/>
      <c r="I19" s="104"/>
      <c r="J19" s="40"/>
      <c r="K19" s="43"/>
    </row>
    <row r="20" spans="2:11" s="1" customFormat="1" ht="14.45" customHeight="1">
      <c r="B20" s="39"/>
      <c r="C20" s="40"/>
      <c r="D20" s="36" t="s">
        <v>32</v>
      </c>
      <c r="E20" s="40"/>
      <c r="F20" s="40"/>
      <c r="G20" s="40"/>
      <c r="H20" s="40"/>
      <c r="I20" s="105" t="s">
        <v>27</v>
      </c>
      <c r="J20" s="34" t="s">
        <v>5</v>
      </c>
      <c r="K20" s="43"/>
    </row>
    <row r="21" spans="2:11" s="1" customFormat="1" ht="18" customHeight="1">
      <c r="B21" s="39"/>
      <c r="C21" s="40"/>
      <c r="D21" s="40"/>
      <c r="E21" s="34" t="s">
        <v>33</v>
      </c>
      <c r="F21" s="40"/>
      <c r="G21" s="40"/>
      <c r="H21" s="40"/>
      <c r="I21" s="105" t="s">
        <v>29</v>
      </c>
      <c r="J21" s="34" t="s">
        <v>5</v>
      </c>
      <c r="K21" s="43"/>
    </row>
    <row r="22" spans="2:11" s="1" customFormat="1" ht="6.95" customHeight="1">
      <c r="B22" s="39"/>
      <c r="C22" s="40"/>
      <c r="D22" s="40"/>
      <c r="E22" s="40"/>
      <c r="F22" s="40"/>
      <c r="G22" s="40"/>
      <c r="H22" s="40"/>
      <c r="I22" s="104"/>
      <c r="J22" s="40"/>
      <c r="K22" s="43"/>
    </row>
    <row r="23" spans="2:11" s="1" customFormat="1" ht="14.45" customHeight="1">
      <c r="B23" s="39"/>
      <c r="C23" s="40"/>
      <c r="D23" s="36" t="s">
        <v>35</v>
      </c>
      <c r="E23" s="40"/>
      <c r="F23" s="40"/>
      <c r="G23" s="40"/>
      <c r="H23" s="40"/>
      <c r="I23" s="104"/>
      <c r="J23" s="40"/>
      <c r="K23" s="43"/>
    </row>
    <row r="24" spans="2:11" s="6" customFormat="1" ht="120" customHeight="1">
      <c r="B24" s="107"/>
      <c r="C24" s="108"/>
      <c r="D24" s="108"/>
      <c r="E24" s="640" t="s">
        <v>36</v>
      </c>
      <c r="F24" s="640"/>
      <c r="G24" s="640"/>
      <c r="H24" s="640"/>
      <c r="I24" s="109"/>
      <c r="J24" s="108"/>
      <c r="K24" s="110"/>
    </row>
    <row r="25" spans="2:11" s="1" customFormat="1" ht="6.95" customHeight="1">
      <c r="B25" s="39"/>
      <c r="C25" s="40"/>
      <c r="D25" s="40"/>
      <c r="E25" s="40"/>
      <c r="F25" s="40"/>
      <c r="G25" s="40"/>
      <c r="H25" s="40"/>
      <c r="I25" s="104"/>
      <c r="J25" s="40"/>
      <c r="K25" s="43"/>
    </row>
    <row r="26" spans="2:11" s="1" customFormat="1" ht="6.95" customHeight="1">
      <c r="B26" s="39"/>
      <c r="C26" s="40"/>
      <c r="D26" s="66"/>
      <c r="E26" s="66"/>
      <c r="F26" s="66"/>
      <c r="G26" s="66"/>
      <c r="H26" s="66"/>
      <c r="I26" s="111"/>
      <c r="J26" s="66"/>
      <c r="K26" s="112"/>
    </row>
    <row r="27" spans="2:11" s="1" customFormat="1" ht="25.35" customHeight="1">
      <c r="B27" s="39"/>
      <c r="C27" s="40"/>
      <c r="D27" s="113" t="s">
        <v>37</v>
      </c>
      <c r="E27" s="40"/>
      <c r="F27" s="40"/>
      <c r="G27" s="40"/>
      <c r="H27" s="40"/>
      <c r="I27" s="104"/>
      <c r="J27" s="114">
        <f>ROUND(J83,2)</f>
        <v>0</v>
      </c>
      <c r="K27" s="43"/>
    </row>
    <row r="28" spans="2:11" s="1" customFormat="1" ht="6.95" customHeight="1">
      <c r="B28" s="39"/>
      <c r="C28" s="40"/>
      <c r="D28" s="66"/>
      <c r="E28" s="66"/>
      <c r="F28" s="66"/>
      <c r="G28" s="66"/>
      <c r="H28" s="66"/>
      <c r="I28" s="111"/>
      <c r="J28" s="66"/>
      <c r="K28" s="112"/>
    </row>
    <row r="29" spans="2:11" s="1" customFormat="1" ht="14.45" customHeight="1">
      <c r="B29" s="39"/>
      <c r="C29" s="40"/>
      <c r="D29" s="40"/>
      <c r="E29" s="40"/>
      <c r="F29" s="44" t="s">
        <v>39</v>
      </c>
      <c r="G29" s="40"/>
      <c r="H29" s="40"/>
      <c r="I29" s="115" t="s">
        <v>38</v>
      </c>
      <c r="J29" s="44" t="s">
        <v>40</v>
      </c>
      <c r="K29" s="43"/>
    </row>
    <row r="30" spans="2:11" s="1" customFormat="1" ht="14.45" customHeight="1">
      <c r="B30" s="39"/>
      <c r="C30" s="40"/>
      <c r="D30" s="47" t="s">
        <v>41</v>
      </c>
      <c r="E30" s="47" t="s">
        <v>42</v>
      </c>
      <c r="F30" s="116">
        <f>ROUND(SUM(BE83:BE123), 2)</f>
        <v>0</v>
      </c>
      <c r="G30" s="40"/>
      <c r="H30" s="40"/>
      <c r="I30" s="117">
        <v>0.21</v>
      </c>
      <c r="J30" s="116">
        <f>ROUND(ROUND((SUM(BE83:BE123)), 2)*I30, 2)</f>
        <v>0</v>
      </c>
      <c r="K30" s="43"/>
    </row>
    <row r="31" spans="2:11" s="1" customFormat="1" ht="14.45" customHeight="1">
      <c r="B31" s="39"/>
      <c r="C31" s="40"/>
      <c r="D31" s="40"/>
      <c r="E31" s="47" t="s">
        <v>43</v>
      </c>
      <c r="F31" s="116">
        <f>ROUND(SUM(BF83:BF123), 2)</f>
        <v>0</v>
      </c>
      <c r="G31" s="40"/>
      <c r="H31" s="40"/>
      <c r="I31" s="117">
        <v>0.15</v>
      </c>
      <c r="J31" s="116">
        <f>ROUND(ROUND((SUM(BF83:BF123)), 2)*I31, 2)</f>
        <v>0</v>
      </c>
      <c r="K31" s="43"/>
    </row>
    <row r="32" spans="2:11" s="1" customFormat="1" ht="14.45" hidden="1" customHeight="1">
      <c r="B32" s="39"/>
      <c r="C32" s="40"/>
      <c r="D32" s="40"/>
      <c r="E32" s="47" t="s">
        <v>44</v>
      </c>
      <c r="F32" s="116">
        <f>ROUND(SUM(BG83:BG123), 2)</f>
        <v>0</v>
      </c>
      <c r="G32" s="40"/>
      <c r="H32" s="40"/>
      <c r="I32" s="117">
        <v>0.21</v>
      </c>
      <c r="J32" s="116">
        <v>0</v>
      </c>
      <c r="K32" s="43"/>
    </row>
    <row r="33" spans="2:11" s="1" customFormat="1" ht="14.45" hidden="1" customHeight="1">
      <c r="B33" s="39"/>
      <c r="C33" s="40"/>
      <c r="D33" s="40"/>
      <c r="E33" s="47" t="s">
        <v>45</v>
      </c>
      <c r="F33" s="116">
        <f>ROUND(SUM(BH83:BH123), 2)</f>
        <v>0</v>
      </c>
      <c r="G33" s="40"/>
      <c r="H33" s="40"/>
      <c r="I33" s="117">
        <v>0.15</v>
      </c>
      <c r="J33" s="116">
        <v>0</v>
      </c>
      <c r="K33" s="43"/>
    </row>
    <row r="34" spans="2:11" s="1" customFormat="1" ht="14.45" hidden="1" customHeight="1">
      <c r="B34" s="39"/>
      <c r="C34" s="40"/>
      <c r="D34" s="40"/>
      <c r="E34" s="47" t="s">
        <v>46</v>
      </c>
      <c r="F34" s="116">
        <f>ROUND(SUM(BI83:BI123), 2)</f>
        <v>0</v>
      </c>
      <c r="G34" s="40"/>
      <c r="H34" s="40"/>
      <c r="I34" s="117">
        <v>0</v>
      </c>
      <c r="J34" s="116">
        <v>0</v>
      </c>
      <c r="K34" s="43"/>
    </row>
    <row r="35" spans="2:11" s="1" customFormat="1" ht="6.95" customHeight="1">
      <c r="B35" s="39"/>
      <c r="C35" s="40"/>
      <c r="D35" s="40"/>
      <c r="E35" s="40"/>
      <c r="F35" s="40"/>
      <c r="G35" s="40"/>
      <c r="H35" s="40"/>
      <c r="I35" s="104"/>
      <c r="J35" s="40"/>
      <c r="K35" s="43"/>
    </row>
    <row r="36" spans="2:11" s="1" customFormat="1" ht="25.35" customHeight="1">
      <c r="B36" s="39"/>
      <c r="C36" s="118"/>
      <c r="D36" s="119" t="s">
        <v>47</v>
      </c>
      <c r="E36" s="69"/>
      <c r="F36" s="69"/>
      <c r="G36" s="120" t="s">
        <v>48</v>
      </c>
      <c r="H36" s="121" t="s">
        <v>49</v>
      </c>
      <c r="I36" s="122"/>
      <c r="J36" s="123">
        <f>SUM(J27:J34)</f>
        <v>0</v>
      </c>
      <c r="K36" s="124"/>
    </row>
    <row r="37" spans="2:11" s="1" customFormat="1" ht="14.45" customHeight="1">
      <c r="B37" s="54"/>
      <c r="C37" s="55"/>
      <c r="D37" s="55"/>
      <c r="E37" s="55"/>
      <c r="F37" s="55"/>
      <c r="G37" s="55"/>
      <c r="H37" s="55"/>
      <c r="I37" s="125"/>
      <c r="J37" s="55"/>
      <c r="K37" s="56"/>
    </row>
    <row r="41" spans="2:11" s="1" customFormat="1" ht="6.95" customHeight="1">
      <c r="B41" s="57"/>
      <c r="C41" s="58"/>
      <c r="D41" s="58"/>
      <c r="E41" s="58"/>
      <c r="F41" s="58"/>
      <c r="G41" s="58"/>
      <c r="H41" s="58"/>
      <c r="I41" s="126"/>
      <c r="J41" s="58"/>
      <c r="K41" s="127"/>
    </row>
    <row r="42" spans="2:11" s="1" customFormat="1" ht="36.950000000000003" customHeight="1">
      <c r="B42" s="39"/>
      <c r="C42" s="29" t="s">
        <v>115</v>
      </c>
      <c r="D42" s="40"/>
      <c r="E42" s="40"/>
      <c r="F42" s="40"/>
      <c r="G42" s="40"/>
      <c r="H42" s="40"/>
      <c r="I42" s="104"/>
      <c r="J42" s="40"/>
      <c r="K42" s="43"/>
    </row>
    <row r="43" spans="2:11" s="1" customFormat="1" ht="6.95" customHeight="1">
      <c r="B43" s="39"/>
      <c r="C43" s="40"/>
      <c r="D43" s="40"/>
      <c r="E43" s="40"/>
      <c r="F43" s="40"/>
      <c r="G43" s="40"/>
      <c r="H43" s="40"/>
      <c r="I43" s="104"/>
      <c r="J43" s="40"/>
      <c r="K43" s="43"/>
    </row>
    <row r="44" spans="2:11" s="1" customFormat="1" ht="14.45" customHeight="1">
      <c r="B44" s="39"/>
      <c r="C44" s="36" t="s">
        <v>19</v>
      </c>
      <c r="D44" s="40"/>
      <c r="E44" s="40"/>
      <c r="F44" s="40"/>
      <c r="G44" s="40"/>
      <c r="H44" s="40"/>
      <c r="I44" s="104"/>
      <c r="J44" s="40"/>
      <c r="K44" s="43"/>
    </row>
    <row r="45" spans="2:11" s="1" customFormat="1" ht="22.5" customHeight="1">
      <c r="B45" s="39"/>
      <c r="C45" s="40"/>
      <c r="D45" s="40"/>
      <c r="E45" s="676" t="str">
        <f>E7</f>
        <v>Dům pro sociální účely, ul. Vývozní - Sodná, Hrušov</v>
      </c>
      <c r="F45" s="677"/>
      <c r="G45" s="677"/>
      <c r="H45" s="677"/>
      <c r="I45" s="104"/>
      <c r="J45" s="40"/>
      <c r="K45" s="43"/>
    </row>
    <row r="46" spans="2:11" s="1" customFormat="1" ht="14.45" customHeight="1">
      <c r="B46" s="39"/>
      <c r="C46" s="36" t="s">
        <v>1167</v>
      </c>
      <c r="D46" s="40"/>
      <c r="E46" s="40"/>
      <c r="F46" s="40"/>
      <c r="G46" s="40"/>
      <c r="H46" s="40"/>
      <c r="I46" s="104"/>
      <c r="J46" s="40"/>
      <c r="K46" s="43"/>
    </row>
    <row r="47" spans="2:11" s="1" customFormat="1" ht="23.25" customHeight="1">
      <c r="B47" s="39"/>
      <c r="C47" s="40"/>
      <c r="D47" s="40"/>
      <c r="E47" s="672" t="str">
        <f>E9</f>
        <v>300 - Kanalizační přípojka</v>
      </c>
      <c r="F47" s="673"/>
      <c r="G47" s="673"/>
      <c r="H47" s="673"/>
      <c r="I47" s="104"/>
      <c r="J47" s="40"/>
      <c r="K47" s="43"/>
    </row>
    <row r="48" spans="2:11" s="1" customFormat="1" ht="6.95" customHeight="1">
      <c r="B48" s="39"/>
      <c r="C48" s="40"/>
      <c r="D48" s="40"/>
      <c r="E48" s="40"/>
      <c r="F48" s="40"/>
      <c r="G48" s="40"/>
      <c r="H48" s="40"/>
      <c r="I48" s="104"/>
      <c r="J48" s="40"/>
      <c r="K48" s="43"/>
    </row>
    <row r="49" spans="2:47" s="1" customFormat="1" ht="18" customHeight="1">
      <c r="B49" s="39"/>
      <c r="C49" s="36" t="s">
        <v>23</v>
      </c>
      <c r="D49" s="40"/>
      <c r="E49" s="40"/>
      <c r="F49" s="34" t="str">
        <f>F12</f>
        <v>Ostrava</v>
      </c>
      <c r="G49" s="40"/>
      <c r="H49" s="40"/>
      <c r="I49" s="105" t="s">
        <v>25</v>
      </c>
      <c r="J49" s="106">
        <f>IF(J12="","",J12)</f>
        <v>42853</v>
      </c>
      <c r="K49" s="43"/>
    </row>
    <row r="50" spans="2:47" s="1" customFormat="1" ht="6.95" customHeight="1">
      <c r="B50" s="39"/>
      <c r="C50" s="40"/>
      <c r="D50" s="40"/>
      <c r="E50" s="40"/>
      <c r="F50" s="40"/>
      <c r="G50" s="40"/>
      <c r="H50" s="40"/>
      <c r="I50" s="104"/>
      <c r="J50" s="40"/>
      <c r="K50" s="43"/>
    </row>
    <row r="51" spans="2:47" s="1" customFormat="1" ht="15">
      <c r="B51" s="39"/>
      <c r="C51" s="36" t="s">
        <v>26</v>
      </c>
      <c r="D51" s="40"/>
      <c r="E51" s="40"/>
      <c r="F51" s="34" t="str">
        <f>E15</f>
        <v>Čtyřlístek - příspěvková organizace</v>
      </c>
      <c r="G51" s="40"/>
      <c r="H51" s="40"/>
      <c r="I51" s="105" t="s">
        <v>32</v>
      </c>
      <c r="J51" s="34" t="str">
        <f>E21</f>
        <v>Ing. Kirkopulos</v>
      </c>
      <c r="K51" s="43"/>
    </row>
    <row r="52" spans="2:47" s="1" customFormat="1" ht="14.45" customHeight="1">
      <c r="B52" s="39"/>
      <c r="C52" s="36" t="s">
        <v>30</v>
      </c>
      <c r="D52" s="40"/>
      <c r="E52" s="40"/>
      <c r="F52" s="34" t="str">
        <f>IF(E18="","",E18)</f>
        <v/>
      </c>
      <c r="G52" s="40"/>
      <c r="H52" s="40"/>
      <c r="I52" s="104"/>
      <c r="J52" s="40"/>
      <c r="K52" s="43"/>
    </row>
    <row r="53" spans="2:47" s="1" customFormat="1" ht="10.35" customHeight="1">
      <c r="B53" s="39"/>
      <c r="C53" s="40"/>
      <c r="D53" s="40"/>
      <c r="E53" s="40"/>
      <c r="F53" s="40"/>
      <c r="G53" s="40"/>
      <c r="H53" s="40"/>
      <c r="I53" s="104"/>
      <c r="J53" s="40"/>
      <c r="K53" s="43"/>
    </row>
    <row r="54" spans="2:47" s="1" customFormat="1" ht="29.25" customHeight="1">
      <c r="B54" s="39"/>
      <c r="C54" s="128" t="s">
        <v>116</v>
      </c>
      <c r="D54" s="118"/>
      <c r="E54" s="118"/>
      <c r="F54" s="118"/>
      <c r="G54" s="118"/>
      <c r="H54" s="118"/>
      <c r="I54" s="129"/>
      <c r="J54" s="130" t="s">
        <v>117</v>
      </c>
      <c r="K54" s="131"/>
    </row>
    <row r="55" spans="2:47" s="1" customFormat="1" ht="10.35" customHeight="1">
      <c r="B55" s="39"/>
      <c r="C55" s="40"/>
      <c r="D55" s="40"/>
      <c r="E55" s="40"/>
      <c r="F55" s="40"/>
      <c r="G55" s="40"/>
      <c r="H55" s="40"/>
      <c r="I55" s="104"/>
      <c r="J55" s="40"/>
      <c r="K55" s="43"/>
    </row>
    <row r="56" spans="2:47" s="1" customFormat="1" ht="29.25" customHeight="1">
      <c r="B56" s="39"/>
      <c r="C56" s="132" t="s">
        <v>118</v>
      </c>
      <c r="D56" s="40"/>
      <c r="E56" s="40"/>
      <c r="F56" s="40"/>
      <c r="G56" s="40"/>
      <c r="H56" s="40"/>
      <c r="I56" s="104"/>
      <c r="J56" s="114">
        <f>J83</f>
        <v>0</v>
      </c>
      <c r="K56" s="43"/>
      <c r="AU56" s="23" t="s">
        <v>119</v>
      </c>
    </row>
    <row r="57" spans="2:47" s="7" customFormat="1" ht="24.95" customHeight="1">
      <c r="B57" s="133"/>
      <c r="C57" s="134"/>
      <c r="D57" s="135" t="s">
        <v>120</v>
      </c>
      <c r="E57" s="136"/>
      <c r="F57" s="136"/>
      <c r="G57" s="136"/>
      <c r="H57" s="136"/>
      <c r="I57" s="137"/>
      <c r="J57" s="138">
        <f>J84</f>
        <v>0</v>
      </c>
      <c r="K57" s="139"/>
    </row>
    <row r="58" spans="2:47" s="8" customFormat="1" ht="19.899999999999999" customHeight="1">
      <c r="B58" s="140"/>
      <c r="C58" s="141"/>
      <c r="D58" s="142" t="s">
        <v>121</v>
      </c>
      <c r="E58" s="143"/>
      <c r="F58" s="143"/>
      <c r="G58" s="143"/>
      <c r="H58" s="143"/>
      <c r="I58" s="144"/>
      <c r="J58" s="145">
        <f>J85</f>
        <v>0</v>
      </c>
      <c r="K58" s="146"/>
    </row>
    <row r="59" spans="2:47" s="8" customFormat="1" ht="19.899999999999999" customHeight="1">
      <c r="B59" s="140"/>
      <c r="C59" s="141"/>
      <c r="D59" s="142" t="s">
        <v>122</v>
      </c>
      <c r="E59" s="143"/>
      <c r="F59" s="143"/>
      <c r="G59" s="143"/>
      <c r="H59" s="143"/>
      <c r="I59" s="144"/>
      <c r="J59" s="145">
        <f>J101</f>
        <v>0</v>
      </c>
      <c r="K59" s="146"/>
    </row>
    <row r="60" spans="2:47" s="8" customFormat="1" ht="19.899999999999999" customHeight="1">
      <c r="B60" s="140"/>
      <c r="C60" s="141"/>
      <c r="D60" s="142" t="s">
        <v>123</v>
      </c>
      <c r="E60" s="143"/>
      <c r="F60" s="143"/>
      <c r="G60" s="143"/>
      <c r="H60" s="143"/>
      <c r="I60" s="144"/>
      <c r="J60" s="145">
        <f>J104</f>
        <v>0</v>
      </c>
      <c r="K60" s="146"/>
    </row>
    <row r="61" spans="2:47" s="8" customFormat="1" ht="19.899999999999999" customHeight="1">
      <c r="B61" s="140"/>
      <c r="C61" s="141"/>
      <c r="D61" s="142" t="s">
        <v>124</v>
      </c>
      <c r="E61" s="143"/>
      <c r="F61" s="143"/>
      <c r="G61" s="143"/>
      <c r="H61" s="143"/>
      <c r="I61" s="144"/>
      <c r="J61" s="145">
        <f>J106</f>
        <v>0</v>
      </c>
      <c r="K61" s="146"/>
    </row>
    <row r="62" spans="2:47" s="8" customFormat="1" ht="19.899999999999999" customHeight="1">
      <c r="B62" s="140"/>
      <c r="C62" s="141"/>
      <c r="D62" s="142" t="s">
        <v>127</v>
      </c>
      <c r="E62" s="143"/>
      <c r="F62" s="143"/>
      <c r="G62" s="143"/>
      <c r="H62" s="143"/>
      <c r="I62" s="144"/>
      <c r="J62" s="145">
        <f>J110</f>
        <v>0</v>
      </c>
      <c r="K62" s="146"/>
    </row>
    <row r="63" spans="2:47" s="8" customFormat="1" ht="19.899999999999999" customHeight="1">
      <c r="B63" s="140"/>
      <c r="C63" s="141"/>
      <c r="D63" s="142" t="s">
        <v>129</v>
      </c>
      <c r="E63" s="143"/>
      <c r="F63" s="143"/>
      <c r="G63" s="143"/>
      <c r="H63" s="143"/>
      <c r="I63" s="144"/>
      <c r="J63" s="145">
        <f>J122</f>
        <v>0</v>
      </c>
      <c r="K63" s="146"/>
    </row>
    <row r="64" spans="2:47" s="1" customFormat="1" ht="21.75" customHeight="1">
      <c r="B64" s="39"/>
      <c r="C64" s="40"/>
      <c r="D64" s="40"/>
      <c r="E64" s="40"/>
      <c r="F64" s="40"/>
      <c r="G64" s="40"/>
      <c r="H64" s="40"/>
      <c r="I64" s="104"/>
      <c r="J64" s="40"/>
      <c r="K64" s="43"/>
    </row>
    <row r="65" spans="2:12" s="1" customFormat="1" ht="6.95" customHeight="1">
      <c r="B65" s="54"/>
      <c r="C65" s="55"/>
      <c r="D65" s="55"/>
      <c r="E65" s="55"/>
      <c r="F65" s="55"/>
      <c r="G65" s="55"/>
      <c r="H65" s="55"/>
      <c r="I65" s="125"/>
      <c r="J65" s="55"/>
      <c r="K65" s="56"/>
    </row>
    <row r="69" spans="2:12" s="1" customFormat="1" ht="6.95" customHeight="1">
      <c r="B69" s="57"/>
      <c r="C69" s="58"/>
      <c r="D69" s="58"/>
      <c r="E69" s="58"/>
      <c r="F69" s="58"/>
      <c r="G69" s="58"/>
      <c r="H69" s="58"/>
      <c r="I69" s="126"/>
      <c r="J69" s="58"/>
      <c r="K69" s="58"/>
      <c r="L69" s="39"/>
    </row>
    <row r="70" spans="2:12" s="1" customFormat="1" ht="36.950000000000003" customHeight="1">
      <c r="B70" s="39"/>
      <c r="C70" s="59" t="s">
        <v>146</v>
      </c>
      <c r="L70" s="39"/>
    </row>
    <row r="71" spans="2:12" s="1" customFormat="1" ht="6.95" customHeight="1">
      <c r="B71" s="39"/>
      <c r="L71" s="39"/>
    </row>
    <row r="72" spans="2:12" s="1" customFormat="1" ht="14.45" customHeight="1">
      <c r="B72" s="39"/>
      <c r="C72" s="61" t="s">
        <v>19</v>
      </c>
      <c r="L72" s="39"/>
    </row>
    <row r="73" spans="2:12" s="1" customFormat="1" ht="22.5" customHeight="1">
      <c r="B73" s="39"/>
      <c r="E73" s="674" t="str">
        <f>E7</f>
        <v>Dům pro sociální účely, ul. Vývozní - Sodná, Hrušov</v>
      </c>
      <c r="F73" s="675"/>
      <c r="G73" s="675"/>
      <c r="H73" s="675"/>
      <c r="L73" s="39"/>
    </row>
    <row r="74" spans="2:12" s="1" customFormat="1" ht="14.45" customHeight="1">
      <c r="B74" s="39"/>
      <c r="C74" s="61" t="s">
        <v>1167</v>
      </c>
      <c r="L74" s="39"/>
    </row>
    <row r="75" spans="2:12" s="1" customFormat="1" ht="23.25" customHeight="1">
      <c r="B75" s="39"/>
      <c r="E75" s="651" t="str">
        <f>E9</f>
        <v>300 - Kanalizační přípojka</v>
      </c>
      <c r="F75" s="670"/>
      <c r="G75" s="670"/>
      <c r="H75" s="670"/>
      <c r="L75" s="39"/>
    </row>
    <row r="76" spans="2:12" s="1" customFormat="1" ht="6.95" customHeight="1">
      <c r="B76" s="39"/>
      <c r="L76" s="39"/>
    </row>
    <row r="77" spans="2:12" s="1" customFormat="1" ht="18" customHeight="1">
      <c r="B77" s="39"/>
      <c r="C77" s="61" t="s">
        <v>23</v>
      </c>
      <c r="F77" s="147" t="str">
        <f>F12</f>
        <v>Ostrava</v>
      </c>
      <c r="I77" s="148" t="s">
        <v>25</v>
      </c>
      <c r="J77" s="65">
        <f>IF(J12="","",J12)</f>
        <v>42853</v>
      </c>
      <c r="L77" s="39"/>
    </row>
    <row r="78" spans="2:12" s="1" customFormat="1" ht="6.95" customHeight="1">
      <c r="B78" s="39"/>
      <c r="L78" s="39"/>
    </row>
    <row r="79" spans="2:12" s="1" customFormat="1" ht="15">
      <c r="B79" s="39"/>
      <c r="C79" s="61" t="s">
        <v>26</v>
      </c>
      <c r="F79" s="147" t="str">
        <f>E15</f>
        <v>Čtyřlístek - příspěvková organizace</v>
      </c>
      <c r="I79" s="148" t="s">
        <v>32</v>
      </c>
      <c r="J79" s="147" t="str">
        <f>E21</f>
        <v>Ing. Kirkopulos</v>
      </c>
      <c r="L79" s="39"/>
    </row>
    <row r="80" spans="2:12" s="1" customFormat="1" ht="14.45" customHeight="1">
      <c r="B80" s="39"/>
      <c r="C80" s="61" t="s">
        <v>30</v>
      </c>
      <c r="F80" s="147" t="str">
        <f>IF(E18="","",E18)</f>
        <v/>
      </c>
      <c r="L80" s="39"/>
    </row>
    <row r="81" spans="2:65" s="1" customFormat="1" ht="10.35" customHeight="1">
      <c r="B81" s="39"/>
      <c r="L81" s="39"/>
    </row>
    <row r="82" spans="2:65" s="9" customFormat="1" ht="29.25" customHeight="1">
      <c r="B82" s="149"/>
      <c r="C82" s="150" t="s">
        <v>147</v>
      </c>
      <c r="D82" s="151" t="s">
        <v>56</v>
      </c>
      <c r="E82" s="151" t="s">
        <v>52</v>
      </c>
      <c r="F82" s="151" t="s">
        <v>148</v>
      </c>
      <c r="G82" s="151" t="s">
        <v>149</v>
      </c>
      <c r="H82" s="151" t="s">
        <v>150</v>
      </c>
      <c r="I82" s="152" t="s">
        <v>151</v>
      </c>
      <c r="J82" s="151" t="s">
        <v>117</v>
      </c>
      <c r="K82" s="153" t="s">
        <v>152</v>
      </c>
      <c r="L82" s="149"/>
      <c r="M82" s="71" t="s">
        <v>153</v>
      </c>
      <c r="N82" s="72" t="s">
        <v>41</v>
      </c>
      <c r="O82" s="72" t="s">
        <v>154</v>
      </c>
      <c r="P82" s="72" t="s">
        <v>155</v>
      </c>
      <c r="Q82" s="72" t="s">
        <v>156</v>
      </c>
      <c r="R82" s="72" t="s">
        <v>157</v>
      </c>
      <c r="S82" s="72" t="s">
        <v>158</v>
      </c>
      <c r="T82" s="73" t="s">
        <v>159</v>
      </c>
    </row>
    <row r="83" spans="2:65" s="1" customFormat="1" ht="29.25" customHeight="1">
      <c r="B83" s="39"/>
      <c r="C83" s="75" t="s">
        <v>118</v>
      </c>
      <c r="J83" s="154">
        <f>BK83</f>
        <v>0</v>
      </c>
      <c r="L83" s="39"/>
      <c r="M83" s="74"/>
      <c r="N83" s="66"/>
      <c r="O83" s="66"/>
      <c r="P83" s="155">
        <f>P84</f>
        <v>0</v>
      </c>
      <c r="Q83" s="66"/>
      <c r="R83" s="155">
        <f>R84</f>
        <v>0</v>
      </c>
      <c r="S83" s="66"/>
      <c r="T83" s="156">
        <f>T84</f>
        <v>0</v>
      </c>
      <c r="AT83" s="23" t="s">
        <v>70</v>
      </c>
      <c r="AU83" s="23" t="s">
        <v>119</v>
      </c>
      <c r="BK83" s="157">
        <f>BK84</f>
        <v>0</v>
      </c>
    </row>
    <row r="84" spans="2:65" s="10" customFormat="1" ht="37.35" customHeight="1">
      <c r="B84" s="158"/>
      <c r="D84" s="159" t="s">
        <v>70</v>
      </c>
      <c r="E84" s="160" t="s">
        <v>160</v>
      </c>
      <c r="F84" s="160" t="s">
        <v>161</v>
      </c>
      <c r="I84" s="161"/>
      <c r="J84" s="162">
        <f>BK84</f>
        <v>0</v>
      </c>
      <c r="L84" s="158"/>
      <c r="M84" s="163"/>
      <c r="N84" s="164"/>
      <c r="O84" s="164"/>
      <c r="P84" s="165">
        <f>P85+P101+P104+P106+P110+P122</f>
        <v>0</v>
      </c>
      <c r="Q84" s="164"/>
      <c r="R84" s="165">
        <f>R85+R101+R104+R106+R110+R122</f>
        <v>0</v>
      </c>
      <c r="S84" s="164"/>
      <c r="T84" s="166">
        <f>T85+T101+T104+T106+T110+T122</f>
        <v>0</v>
      </c>
      <c r="AR84" s="159" t="s">
        <v>76</v>
      </c>
      <c r="AT84" s="167" t="s">
        <v>70</v>
      </c>
      <c r="AU84" s="167" t="s">
        <v>71</v>
      </c>
      <c r="AY84" s="159" t="s">
        <v>162</v>
      </c>
      <c r="BK84" s="168">
        <f>BK85+BK101+BK104+BK106+BK110+BK122</f>
        <v>0</v>
      </c>
    </row>
    <row r="85" spans="2:65" s="10" customFormat="1" ht="19.899999999999999" customHeight="1">
      <c r="B85" s="158"/>
      <c r="D85" s="169" t="s">
        <v>70</v>
      </c>
      <c r="E85" s="170" t="s">
        <v>76</v>
      </c>
      <c r="F85" s="170" t="s">
        <v>163</v>
      </c>
      <c r="I85" s="161"/>
      <c r="J85" s="171">
        <f>BK85</f>
        <v>0</v>
      </c>
      <c r="L85" s="158"/>
      <c r="M85" s="163"/>
      <c r="N85" s="164"/>
      <c r="O85" s="164"/>
      <c r="P85" s="165">
        <f>SUM(P86:P100)</f>
        <v>0</v>
      </c>
      <c r="Q85" s="164"/>
      <c r="R85" s="165">
        <f>SUM(R86:R100)</f>
        <v>0</v>
      </c>
      <c r="S85" s="164"/>
      <c r="T85" s="166">
        <f>SUM(T86:T100)</f>
        <v>0</v>
      </c>
      <c r="AR85" s="159" t="s">
        <v>76</v>
      </c>
      <c r="AT85" s="167" t="s">
        <v>70</v>
      </c>
      <c r="AU85" s="167" t="s">
        <v>76</v>
      </c>
      <c r="AY85" s="159" t="s">
        <v>162</v>
      </c>
      <c r="BK85" s="168">
        <f>SUM(BK86:BK100)</f>
        <v>0</v>
      </c>
    </row>
    <row r="86" spans="2:65" s="1" customFormat="1" ht="22.5" customHeight="1">
      <c r="B86" s="172"/>
      <c r="C86" s="173" t="s">
        <v>169</v>
      </c>
      <c r="D86" s="173" t="s">
        <v>164</v>
      </c>
      <c r="E86" s="174" t="s">
        <v>1620</v>
      </c>
      <c r="F86" s="175" t="s">
        <v>1621</v>
      </c>
      <c r="G86" s="176" t="s">
        <v>167</v>
      </c>
      <c r="H86" s="177">
        <v>0.5</v>
      </c>
      <c r="I86" s="178"/>
      <c r="J86" s="179">
        <f t="shared" ref="J86:J100" si="0">ROUND(I86*H86,2)</f>
        <v>0</v>
      </c>
      <c r="K86" s="175" t="s">
        <v>5</v>
      </c>
      <c r="L86" s="39"/>
      <c r="M86" s="180" t="s">
        <v>5</v>
      </c>
      <c r="N86" s="181" t="s">
        <v>43</v>
      </c>
      <c r="O86" s="40"/>
      <c r="P86" s="182">
        <f t="shared" ref="P86:P100" si="1">O86*H86</f>
        <v>0</v>
      </c>
      <c r="Q86" s="182">
        <v>0</v>
      </c>
      <c r="R86" s="182">
        <f t="shared" ref="R86:R100" si="2">Q86*H86</f>
        <v>0</v>
      </c>
      <c r="S86" s="182">
        <v>0</v>
      </c>
      <c r="T86" s="183">
        <f t="shared" ref="T86:T100" si="3">S86*H86</f>
        <v>0</v>
      </c>
      <c r="AR86" s="23" t="s">
        <v>169</v>
      </c>
      <c r="AT86" s="23" t="s">
        <v>164</v>
      </c>
      <c r="AU86" s="23" t="s">
        <v>108</v>
      </c>
      <c r="AY86" s="23" t="s">
        <v>162</v>
      </c>
      <c r="BE86" s="184">
        <f t="shared" ref="BE86:BE100" si="4">IF(N86="základní",J86,0)</f>
        <v>0</v>
      </c>
      <c r="BF86" s="184">
        <f t="shared" ref="BF86:BF100" si="5">IF(N86="snížená",J86,0)</f>
        <v>0</v>
      </c>
      <c r="BG86" s="184">
        <f t="shared" ref="BG86:BG100" si="6">IF(N86="zákl. přenesená",J86,0)</f>
        <v>0</v>
      </c>
      <c r="BH86" s="184">
        <f t="shared" ref="BH86:BH100" si="7">IF(N86="sníž. přenesená",J86,0)</f>
        <v>0</v>
      </c>
      <c r="BI86" s="184">
        <f t="shared" ref="BI86:BI100" si="8">IF(N86="nulová",J86,0)</f>
        <v>0</v>
      </c>
      <c r="BJ86" s="23" t="s">
        <v>108</v>
      </c>
      <c r="BK86" s="184">
        <f t="shared" ref="BK86:BK100" si="9">ROUND(I86*H86,2)</f>
        <v>0</v>
      </c>
      <c r="BL86" s="23" t="s">
        <v>169</v>
      </c>
      <c r="BM86" s="23" t="s">
        <v>108</v>
      </c>
    </row>
    <row r="87" spans="2:65" s="1" customFormat="1" ht="22.5" customHeight="1">
      <c r="B87" s="172"/>
      <c r="C87" s="173" t="s">
        <v>189</v>
      </c>
      <c r="D87" s="173" t="s">
        <v>164</v>
      </c>
      <c r="E87" s="174" t="s">
        <v>1622</v>
      </c>
      <c r="F87" s="175" t="s">
        <v>1623</v>
      </c>
      <c r="G87" s="176" t="s">
        <v>167</v>
      </c>
      <c r="H87" s="177">
        <v>57.12</v>
      </c>
      <c r="I87" s="178"/>
      <c r="J87" s="179">
        <f t="shared" si="0"/>
        <v>0</v>
      </c>
      <c r="K87" s="175" t="s">
        <v>5</v>
      </c>
      <c r="L87" s="39"/>
      <c r="M87" s="180" t="s">
        <v>5</v>
      </c>
      <c r="N87" s="181" t="s">
        <v>43</v>
      </c>
      <c r="O87" s="40"/>
      <c r="P87" s="182">
        <f t="shared" si="1"/>
        <v>0</v>
      </c>
      <c r="Q87" s="182">
        <v>0</v>
      </c>
      <c r="R87" s="182">
        <f t="shared" si="2"/>
        <v>0</v>
      </c>
      <c r="S87" s="182">
        <v>0</v>
      </c>
      <c r="T87" s="183">
        <f t="shared" si="3"/>
        <v>0</v>
      </c>
      <c r="AR87" s="23" t="s">
        <v>169</v>
      </c>
      <c r="AT87" s="23" t="s">
        <v>164</v>
      </c>
      <c r="AU87" s="23" t="s">
        <v>108</v>
      </c>
      <c r="AY87" s="23" t="s">
        <v>162</v>
      </c>
      <c r="BE87" s="184">
        <f t="shared" si="4"/>
        <v>0</v>
      </c>
      <c r="BF87" s="184">
        <f t="shared" si="5"/>
        <v>0</v>
      </c>
      <c r="BG87" s="184">
        <f t="shared" si="6"/>
        <v>0</v>
      </c>
      <c r="BH87" s="184">
        <f t="shared" si="7"/>
        <v>0</v>
      </c>
      <c r="BI87" s="184">
        <f t="shared" si="8"/>
        <v>0</v>
      </c>
      <c r="BJ87" s="23" t="s">
        <v>108</v>
      </c>
      <c r="BK87" s="184">
        <f t="shared" si="9"/>
        <v>0</v>
      </c>
      <c r="BL87" s="23" t="s">
        <v>169</v>
      </c>
      <c r="BM87" s="23" t="s">
        <v>169</v>
      </c>
    </row>
    <row r="88" spans="2:65" s="1" customFormat="1" ht="22.5" customHeight="1">
      <c r="B88" s="172"/>
      <c r="C88" s="173" t="s">
        <v>193</v>
      </c>
      <c r="D88" s="173" t="s">
        <v>164</v>
      </c>
      <c r="E88" s="174" t="s">
        <v>1624</v>
      </c>
      <c r="F88" s="175" t="s">
        <v>1625</v>
      </c>
      <c r="G88" s="176" t="s">
        <v>167</v>
      </c>
      <c r="H88" s="177">
        <v>17.135999999999999</v>
      </c>
      <c r="I88" s="178"/>
      <c r="J88" s="179">
        <f t="shared" si="0"/>
        <v>0</v>
      </c>
      <c r="K88" s="175" t="s">
        <v>5</v>
      </c>
      <c r="L88" s="39"/>
      <c r="M88" s="180" t="s">
        <v>5</v>
      </c>
      <c r="N88" s="181" t="s">
        <v>43</v>
      </c>
      <c r="O88" s="40"/>
      <c r="P88" s="182">
        <f t="shared" si="1"/>
        <v>0</v>
      </c>
      <c r="Q88" s="182">
        <v>0</v>
      </c>
      <c r="R88" s="182">
        <f t="shared" si="2"/>
        <v>0</v>
      </c>
      <c r="S88" s="182">
        <v>0</v>
      </c>
      <c r="T88" s="183">
        <f t="shared" si="3"/>
        <v>0</v>
      </c>
      <c r="AR88" s="23" t="s">
        <v>169</v>
      </c>
      <c r="AT88" s="23" t="s">
        <v>164</v>
      </c>
      <c r="AU88" s="23" t="s">
        <v>108</v>
      </c>
      <c r="AY88" s="23" t="s">
        <v>162</v>
      </c>
      <c r="BE88" s="184">
        <f t="shared" si="4"/>
        <v>0</v>
      </c>
      <c r="BF88" s="184">
        <f t="shared" si="5"/>
        <v>0</v>
      </c>
      <c r="BG88" s="184">
        <f t="shared" si="6"/>
        <v>0</v>
      </c>
      <c r="BH88" s="184">
        <f t="shared" si="7"/>
        <v>0</v>
      </c>
      <c r="BI88" s="184">
        <f t="shared" si="8"/>
        <v>0</v>
      </c>
      <c r="BJ88" s="23" t="s">
        <v>108</v>
      </c>
      <c r="BK88" s="184">
        <f t="shared" si="9"/>
        <v>0</v>
      </c>
      <c r="BL88" s="23" t="s">
        <v>169</v>
      </c>
      <c r="BM88" s="23" t="s">
        <v>193</v>
      </c>
    </row>
    <row r="89" spans="2:65" s="1" customFormat="1" ht="22.5" customHeight="1">
      <c r="B89" s="172"/>
      <c r="C89" s="173" t="s">
        <v>266</v>
      </c>
      <c r="D89" s="173" t="s">
        <v>164</v>
      </c>
      <c r="E89" s="174" t="s">
        <v>181</v>
      </c>
      <c r="F89" s="175" t="s">
        <v>182</v>
      </c>
      <c r="G89" s="176" t="s">
        <v>167</v>
      </c>
      <c r="H89" s="177">
        <v>139.21</v>
      </c>
      <c r="I89" s="178"/>
      <c r="J89" s="179">
        <f t="shared" si="0"/>
        <v>0</v>
      </c>
      <c r="K89" s="175" t="s">
        <v>5</v>
      </c>
      <c r="L89" s="39"/>
      <c r="M89" s="180" t="s">
        <v>5</v>
      </c>
      <c r="N89" s="181" t="s">
        <v>43</v>
      </c>
      <c r="O89" s="40"/>
      <c r="P89" s="182">
        <f t="shared" si="1"/>
        <v>0</v>
      </c>
      <c r="Q89" s="182">
        <v>0</v>
      </c>
      <c r="R89" s="182">
        <f t="shared" si="2"/>
        <v>0</v>
      </c>
      <c r="S89" s="182">
        <v>0</v>
      </c>
      <c r="T89" s="183">
        <f t="shared" si="3"/>
        <v>0</v>
      </c>
      <c r="AR89" s="23" t="s">
        <v>169</v>
      </c>
      <c r="AT89" s="23" t="s">
        <v>164</v>
      </c>
      <c r="AU89" s="23" t="s">
        <v>108</v>
      </c>
      <c r="AY89" s="23" t="s">
        <v>162</v>
      </c>
      <c r="BE89" s="184">
        <f t="shared" si="4"/>
        <v>0</v>
      </c>
      <c r="BF89" s="184">
        <f t="shared" si="5"/>
        <v>0</v>
      </c>
      <c r="BG89" s="184">
        <f t="shared" si="6"/>
        <v>0</v>
      </c>
      <c r="BH89" s="184">
        <f t="shared" si="7"/>
        <v>0</v>
      </c>
      <c r="BI89" s="184">
        <f t="shared" si="8"/>
        <v>0</v>
      </c>
      <c r="BJ89" s="23" t="s">
        <v>108</v>
      </c>
      <c r="BK89" s="184">
        <f t="shared" si="9"/>
        <v>0</v>
      </c>
      <c r="BL89" s="23" t="s">
        <v>169</v>
      </c>
      <c r="BM89" s="23" t="s">
        <v>202</v>
      </c>
    </row>
    <row r="90" spans="2:65" s="1" customFormat="1" ht="22.5" customHeight="1">
      <c r="B90" s="172"/>
      <c r="C90" s="173" t="s">
        <v>10</v>
      </c>
      <c r="D90" s="173" t="s">
        <v>164</v>
      </c>
      <c r="E90" s="174" t="s">
        <v>190</v>
      </c>
      <c r="F90" s="175" t="s">
        <v>191</v>
      </c>
      <c r="G90" s="176" t="s">
        <v>167</v>
      </c>
      <c r="H90" s="177">
        <v>69.605000000000004</v>
      </c>
      <c r="I90" s="178"/>
      <c r="J90" s="179">
        <f t="shared" si="0"/>
        <v>0</v>
      </c>
      <c r="K90" s="175" t="s">
        <v>5</v>
      </c>
      <c r="L90" s="39"/>
      <c r="M90" s="180" t="s">
        <v>5</v>
      </c>
      <c r="N90" s="181" t="s">
        <v>43</v>
      </c>
      <c r="O90" s="40"/>
      <c r="P90" s="182">
        <f t="shared" si="1"/>
        <v>0</v>
      </c>
      <c r="Q90" s="182">
        <v>0</v>
      </c>
      <c r="R90" s="182">
        <f t="shared" si="2"/>
        <v>0</v>
      </c>
      <c r="S90" s="182">
        <v>0</v>
      </c>
      <c r="T90" s="183">
        <f t="shared" si="3"/>
        <v>0</v>
      </c>
      <c r="AR90" s="23" t="s">
        <v>169</v>
      </c>
      <c r="AT90" s="23" t="s">
        <v>164</v>
      </c>
      <c r="AU90" s="23" t="s">
        <v>108</v>
      </c>
      <c r="AY90" s="23" t="s">
        <v>162</v>
      </c>
      <c r="BE90" s="184">
        <f t="shared" si="4"/>
        <v>0</v>
      </c>
      <c r="BF90" s="184">
        <f t="shared" si="5"/>
        <v>0</v>
      </c>
      <c r="BG90" s="184">
        <f t="shared" si="6"/>
        <v>0</v>
      </c>
      <c r="BH90" s="184">
        <f t="shared" si="7"/>
        <v>0</v>
      </c>
      <c r="BI90" s="184">
        <f t="shared" si="8"/>
        <v>0</v>
      </c>
      <c r="BJ90" s="23" t="s">
        <v>108</v>
      </c>
      <c r="BK90" s="184">
        <f t="shared" si="9"/>
        <v>0</v>
      </c>
      <c r="BL90" s="23" t="s">
        <v>169</v>
      </c>
      <c r="BM90" s="23" t="s">
        <v>214</v>
      </c>
    </row>
    <row r="91" spans="2:65" s="1" customFormat="1" ht="22.5" customHeight="1">
      <c r="B91" s="172"/>
      <c r="C91" s="173" t="s">
        <v>198</v>
      </c>
      <c r="D91" s="173" t="s">
        <v>164</v>
      </c>
      <c r="E91" s="174" t="s">
        <v>1245</v>
      </c>
      <c r="F91" s="175" t="s">
        <v>1246</v>
      </c>
      <c r="G91" s="176" t="s">
        <v>167</v>
      </c>
      <c r="H91" s="177">
        <v>196.33</v>
      </c>
      <c r="I91" s="178"/>
      <c r="J91" s="179">
        <f t="shared" si="0"/>
        <v>0</v>
      </c>
      <c r="K91" s="175" t="s">
        <v>5</v>
      </c>
      <c r="L91" s="39"/>
      <c r="M91" s="180" t="s">
        <v>5</v>
      </c>
      <c r="N91" s="181" t="s">
        <v>43</v>
      </c>
      <c r="O91" s="40"/>
      <c r="P91" s="182">
        <f t="shared" si="1"/>
        <v>0</v>
      </c>
      <c r="Q91" s="182">
        <v>0</v>
      </c>
      <c r="R91" s="182">
        <f t="shared" si="2"/>
        <v>0</v>
      </c>
      <c r="S91" s="182">
        <v>0</v>
      </c>
      <c r="T91" s="183">
        <f t="shared" si="3"/>
        <v>0</v>
      </c>
      <c r="AR91" s="23" t="s">
        <v>169</v>
      </c>
      <c r="AT91" s="23" t="s">
        <v>164</v>
      </c>
      <c r="AU91" s="23" t="s">
        <v>108</v>
      </c>
      <c r="AY91" s="23" t="s">
        <v>162</v>
      </c>
      <c r="BE91" s="184">
        <f t="shared" si="4"/>
        <v>0</v>
      </c>
      <c r="BF91" s="184">
        <f t="shared" si="5"/>
        <v>0</v>
      </c>
      <c r="BG91" s="184">
        <f t="shared" si="6"/>
        <v>0</v>
      </c>
      <c r="BH91" s="184">
        <f t="shared" si="7"/>
        <v>0</v>
      </c>
      <c r="BI91" s="184">
        <f t="shared" si="8"/>
        <v>0</v>
      </c>
      <c r="BJ91" s="23" t="s">
        <v>108</v>
      </c>
      <c r="BK91" s="184">
        <f t="shared" si="9"/>
        <v>0</v>
      </c>
      <c r="BL91" s="23" t="s">
        <v>169</v>
      </c>
      <c r="BM91" s="23" t="s">
        <v>224</v>
      </c>
    </row>
    <row r="92" spans="2:65" s="1" customFormat="1" ht="22.5" customHeight="1">
      <c r="B92" s="172"/>
      <c r="C92" s="173" t="s">
        <v>202</v>
      </c>
      <c r="D92" s="173" t="s">
        <v>164</v>
      </c>
      <c r="E92" s="174" t="s">
        <v>1626</v>
      </c>
      <c r="F92" s="175" t="s">
        <v>1627</v>
      </c>
      <c r="G92" s="176" t="s">
        <v>167</v>
      </c>
      <c r="H92" s="177">
        <v>104.173</v>
      </c>
      <c r="I92" s="178"/>
      <c r="J92" s="179">
        <f t="shared" si="0"/>
        <v>0</v>
      </c>
      <c r="K92" s="175" t="s">
        <v>5</v>
      </c>
      <c r="L92" s="39"/>
      <c r="M92" s="180" t="s">
        <v>5</v>
      </c>
      <c r="N92" s="181" t="s">
        <v>43</v>
      </c>
      <c r="O92" s="40"/>
      <c r="P92" s="182">
        <f t="shared" si="1"/>
        <v>0</v>
      </c>
      <c r="Q92" s="182">
        <v>0</v>
      </c>
      <c r="R92" s="182">
        <f t="shared" si="2"/>
        <v>0</v>
      </c>
      <c r="S92" s="182">
        <v>0</v>
      </c>
      <c r="T92" s="183">
        <f t="shared" si="3"/>
        <v>0</v>
      </c>
      <c r="AR92" s="23" t="s">
        <v>169</v>
      </c>
      <c r="AT92" s="23" t="s">
        <v>164</v>
      </c>
      <c r="AU92" s="23" t="s">
        <v>108</v>
      </c>
      <c r="AY92" s="23" t="s">
        <v>162</v>
      </c>
      <c r="BE92" s="184">
        <f t="shared" si="4"/>
        <v>0</v>
      </c>
      <c r="BF92" s="184">
        <f t="shared" si="5"/>
        <v>0</v>
      </c>
      <c r="BG92" s="184">
        <f t="shared" si="6"/>
        <v>0</v>
      </c>
      <c r="BH92" s="184">
        <f t="shared" si="7"/>
        <v>0</v>
      </c>
      <c r="BI92" s="184">
        <f t="shared" si="8"/>
        <v>0</v>
      </c>
      <c r="BJ92" s="23" t="s">
        <v>108</v>
      </c>
      <c r="BK92" s="184">
        <f t="shared" si="9"/>
        <v>0</v>
      </c>
      <c r="BL92" s="23" t="s">
        <v>169</v>
      </c>
      <c r="BM92" s="23" t="s">
        <v>234</v>
      </c>
    </row>
    <row r="93" spans="2:65" s="1" customFormat="1" ht="22.5" customHeight="1">
      <c r="B93" s="172"/>
      <c r="C93" s="173" t="s">
        <v>207</v>
      </c>
      <c r="D93" s="173" t="s">
        <v>164</v>
      </c>
      <c r="E93" s="174" t="s">
        <v>1628</v>
      </c>
      <c r="F93" s="175" t="s">
        <v>1629</v>
      </c>
      <c r="G93" s="176" t="s">
        <v>167</v>
      </c>
      <c r="H93" s="177">
        <v>104.173</v>
      </c>
      <c r="I93" s="178"/>
      <c r="J93" s="179">
        <f t="shared" si="0"/>
        <v>0</v>
      </c>
      <c r="K93" s="175" t="s">
        <v>5</v>
      </c>
      <c r="L93" s="39"/>
      <c r="M93" s="180" t="s">
        <v>5</v>
      </c>
      <c r="N93" s="181" t="s">
        <v>43</v>
      </c>
      <c r="O93" s="40"/>
      <c r="P93" s="182">
        <f t="shared" si="1"/>
        <v>0</v>
      </c>
      <c r="Q93" s="182">
        <v>0</v>
      </c>
      <c r="R93" s="182">
        <f t="shared" si="2"/>
        <v>0</v>
      </c>
      <c r="S93" s="182">
        <v>0</v>
      </c>
      <c r="T93" s="183">
        <f t="shared" si="3"/>
        <v>0</v>
      </c>
      <c r="AR93" s="23" t="s">
        <v>169</v>
      </c>
      <c r="AT93" s="23" t="s">
        <v>164</v>
      </c>
      <c r="AU93" s="23" t="s">
        <v>108</v>
      </c>
      <c r="AY93" s="23" t="s">
        <v>162</v>
      </c>
      <c r="BE93" s="184">
        <f t="shared" si="4"/>
        <v>0</v>
      </c>
      <c r="BF93" s="184">
        <f t="shared" si="5"/>
        <v>0</v>
      </c>
      <c r="BG93" s="184">
        <f t="shared" si="6"/>
        <v>0</v>
      </c>
      <c r="BH93" s="184">
        <f t="shared" si="7"/>
        <v>0</v>
      </c>
      <c r="BI93" s="184">
        <f t="shared" si="8"/>
        <v>0</v>
      </c>
      <c r="BJ93" s="23" t="s">
        <v>108</v>
      </c>
      <c r="BK93" s="184">
        <f t="shared" si="9"/>
        <v>0</v>
      </c>
      <c r="BL93" s="23" t="s">
        <v>169</v>
      </c>
      <c r="BM93" s="23" t="s">
        <v>244</v>
      </c>
    </row>
    <row r="94" spans="2:65" s="1" customFormat="1" ht="22.5" customHeight="1">
      <c r="B94" s="172"/>
      <c r="C94" s="173" t="s">
        <v>214</v>
      </c>
      <c r="D94" s="173" t="s">
        <v>164</v>
      </c>
      <c r="E94" s="174" t="s">
        <v>1630</v>
      </c>
      <c r="F94" s="175" t="s">
        <v>1631</v>
      </c>
      <c r="G94" s="176" t="s">
        <v>211</v>
      </c>
      <c r="H94" s="177">
        <v>104.173</v>
      </c>
      <c r="I94" s="178"/>
      <c r="J94" s="179">
        <f t="shared" si="0"/>
        <v>0</v>
      </c>
      <c r="K94" s="175" t="s">
        <v>5</v>
      </c>
      <c r="L94" s="39"/>
      <c r="M94" s="180" t="s">
        <v>5</v>
      </c>
      <c r="N94" s="181" t="s">
        <v>43</v>
      </c>
      <c r="O94" s="40"/>
      <c r="P94" s="182">
        <f t="shared" si="1"/>
        <v>0</v>
      </c>
      <c r="Q94" s="182">
        <v>0</v>
      </c>
      <c r="R94" s="182">
        <f t="shared" si="2"/>
        <v>0</v>
      </c>
      <c r="S94" s="182">
        <v>0</v>
      </c>
      <c r="T94" s="183">
        <f t="shared" si="3"/>
        <v>0</v>
      </c>
      <c r="AR94" s="23" t="s">
        <v>169</v>
      </c>
      <c r="AT94" s="23" t="s">
        <v>164</v>
      </c>
      <c r="AU94" s="23" t="s">
        <v>108</v>
      </c>
      <c r="AY94" s="23" t="s">
        <v>162</v>
      </c>
      <c r="BE94" s="184">
        <f t="shared" si="4"/>
        <v>0</v>
      </c>
      <c r="BF94" s="184">
        <f t="shared" si="5"/>
        <v>0</v>
      </c>
      <c r="BG94" s="184">
        <f t="shared" si="6"/>
        <v>0</v>
      </c>
      <c r="BH94" s="184">
        <f t="shared" si="7"/>
        <v>0</v>
      </c>
      <c r="BI94" s="184">
        <f t="shared" si="8"/>
        <v>0</v>
      </c>
      <c r="BJ94" s="23" t="s">
        <v>108</v>
      </c>
      <c r="BK94" s="184">
        <f t="shared" si="9"/>
        <v>0</v>
      </c>
      <c r="BL94" s="23" t="s">
        <v>169</v>
      </c>
      <c r="BM94" s="23" t="s">
        <v>255</v>
      </c>
    </row>
    <row r="95" spans="2:65" s="1" customFormat="1" ht="22.5" customHeight="1">
      <c r="B95" s="172"/>
      <c r="C95" s="173" t="s">
        <v>219</v>
      </c>
      <c r="D95" s="173" t="s">
        <v>164</v>
      </c>
      <c r="E95" s="174" t="s">
        <v>203</v>
      </c>
      <c r="F95" s="175" t="s">
        <v>204</v>
      </c>
      <c r="G95" s="176" t="s">
        <v>167</v>
      </c>
      <c r="H95" s="177">
        <v>170.55699999999999</v>
      </c>
      <c r="I95" s="178"/>
      <c r="J95" s="179">
        <f t="shared" si="0"/>
        <v>0</v>
      </c>
      <c r="K95" s="175" t="s">
        <v>5</v>
      </c>
      <c r="L95" s="39"/>
      <c r="M95" s="180" t="s">
        <v>5</v>
      </c>
      <c r="N95" s="181" t="s">
        <v>43</v>
      </c>
      <c r="O95" s="40"/>
      <c r="P95" s="182">
        <f t="shared" si="1"/>
        <v>0</v>
      </c>
      <c r="Q95" s="182">
        <v>0</v>
      </c>
      <c r="R95" s="182">
        <f t="shared" si="2"/>
        <v>0</v>
      </c>
      <c r="S95" s="182">
        <v>0</v>
      </c>
      <c r="T95" s="183">
        <f t="shared" si="3"/>
        <v>0</v>
      </c>
      <c r="AR95" s="23" t="s">
        <v>169</v>
      </c>
      <c r="AT95" s="23" t="s">
        <v>164</v>
      </c>
      <c r="AU95" s="23" t="s">
        <v>108</v>
      </c>
      <c r="AY95" s="23" t="s">
        <v>162</v>
      </c>
      <c r="BE95" s="184">
        <f t="shared" si="4"/>
        <v>0</v>
      </c>
      <c r="BF95" s="184">
        <f t="shared" si="5"/>
        <v>0</v>
      </c>
      <c r="BG95" s="184">
        <f t="shared" si="6"/>
        <v>0</v>
      </c>
      <c r="BH95" s="184">
        <f t="shared" si="7"/>
        <v>0</v>
      </c>
      <c r="BI95" s="184">
        <f t="shared" si="8"/>
        <v>0</v>
      </c>
      <c r="BJ95" s="23" t="s">
        <v>108</v>
      </c>
      <c r="BK95" s="184">
        <f t="shared" si="9"/>
        <v>0</v>
      </c>
      <c r="BL95" s="23" t="s">
        <v>169</v>
      </c>
      <c r="BM95" s="23" t="s">
        <v>266</v>
      </c>
    </row>
    <row r="96" spans="2:65" s="1" customFormat="1" ht="22.5" customHeight="1">
      <c r="B96" s="172"/>
      <c r="C96" s="207" t="s">
        <v>278</v>
      </c>
      <c r="D96" s="207" t="s">
        <v>208</v>
      </c>
      <c r="E96" s="208" t="s">
        <v>1664</v>
      </c>
      <c r="F96" s="209" t="s">
        <v>1665</v>
      </c>
      <c r="G96" s="210" t="s">
        <v>211</v>
      </c>
      <c r="H96" s="211">
        <v>141.12</v>
      </c>
      <c r="I96" s="212"/>
      <c r="J96" s="213">
        <f t="shared" si="0"/>
        <v>0</v>
      </c>
      <c r="K96" s="209" t="s">
        <v>5</v>
      </c>
      <c r="L96" s="214"/>
      <c r="M96" s="215" t="s">
        <v>5</v>
      </c>
      <c r="N96" s="216" t="s">
        <v>43</v>
      </c>
      <c r="O96" s="40"/>
      <c r="P96" s="182">
        <f t="shared" si="1"/>
        <v>0</v>
      </c>
      <c r="Q96" s="182">
        <v>0</v>
      </c>
      <c r="R96" s="182">
        <f t="shared" si="2"/>
        <v>0</v>
      </c>
      <c r="S96" s="182">
        <v>0</v>
      </c>
      <c r="T96" s="183">
        <f t="shared" si="3"/>
        <v>0</v>
      </c>
      <c r="AR96" s="23" t="s">
        <v>202</v>
      </c>
      <c r="AT96" s="23" t="s">
        <v>208</v>
      </c>
      <c r="AU96" s="23" t="s">
        <v>108</v>
      </c>
      <c r="AY96" s="23" t="s">
        <v>162</v>
      </c>
      <c r="BE96" s="184">
        <f t="shared" si="4"/>
        <v>0</v>
      </c>
      <c r="BF96" s="184">
        <f t="shared" si="5"/>
        <v>0</v>
      </c>
      <c r="BG96" s="184">
        <f t="shared" si="6"/>
        <v>0</v>
      </c>
      <c r="BH96" s="184">
        <f t="shared" si="7"/>
        <v>0</v>
      </c>
      <c r="BI96" s="184">
        <f t="shared" si="8"/>
        <v>0</v>
      </c>
      <c r="BJ96" s="23" t="s">
        <v>108</v>
      </c>
      <c r="BK96" s="184">
        <f t="shared" si="9"/>
        <v>0</v>
      </c>
      <c r="BL96" s="23" t="s">
        <v>169</v>
      </c>
      <c r="BM96" s="23" t="s">
        <v>278</v>
      </c>
    </row>
    <row r="97" spans="2:65" s="1" customFormat="1" ht="31.5" customHeight="1">
      <c r="B97" s="172"/>
      <c r="C97" s="173" t="s">
        <v>224</v>
      </c>
      <c r="D97" s="173" t="s">
        <v>164</v>
      </c>
      <c r="E97" s="174" t="s">
        <v>1632</v>
      </c>
      <c r="F97" s="175" t="s">
        <v>1633</v>
      </c>
      <c r="G97" s="176" t="s">
        <v>167</v>
      </c>
      <c r="H97" s="177">
        <v>20.960999999999999</v>
      </c>
      <c r="I97" s="178"/>
      <c r="J97" s="179">
        <f t="shared" si="0"/>
        <v>0</v>
      </c>
      <c r="K97" s="175" t="s">
        <v>5</v>
      </c>
      <c r="L97" s="39"/>
      <c r="M97" s="180" t="s">
        <v>5</v>
      </c>
      <c r="N97" s="181" t="s">
        <v>43</v>
      </c>
      <c r="O97" s="40"/>
      <c r="P97" s="182">
        <f t="shared" si="1"/>
        <v>0</v>
      </c>
      <c r="Q97" s="182">
        <v>0</v>
      </c>
      <c r="R97" s="182">
        <f t="shared" si="2"/>
        <v>0</v>
      </c>
      <c r="S97" s="182">
        <v>0</v>
      </c>
      <c r="T97" s="183">
        <f t="shared" si="3"/>
        <v>0</v>
      </c>
      <c r="AR97" s="23" t="s">
        <v>169</v>
      </c>
      <c r="AT97" s="23" t="s">
        <v>164</v>
      </c>
      <c r="AU97" s="23" t="s">
        <v>108</v>
      </c>
      <c r="AY97" s="23" t="s">
        <v>162</v>
      </c>
      <c r="BE97" s="184">
        <f t="shared" si="4"/>
        <v>0</v>
      </c>
      <c r="BF97" s="184">
        <f t="shared" si="5"/>
        <v>0</v>
      </c>
      <c r="BG97" s="184">
        <f t="shared" si="6"/>
        <v>0</v>
      </c>
      <c r="BH97" s="184">
        <f t="shared" si="7"/>
        <v>0</v>
      </c>
      <c r="BI97" s="184">
        <f t="shared" si="8"/>
        <v>0</v>
      </c>
      <c r="BJ97" s="23" t="s">
        <v>108</v>
      </c>
      <c r="BK97" s="184">
        <f t="shared" si="9"/>
        <v>0</v>
      </c>
      <c r="BL97" s="23" t="s">
        <v>169</v>
      </c>
      <c r="BM97" s="23" t="s">
        <v>286</v>
      </c>
    </row>
    <row r="98" spans="2:65" s="1" customFormat="1" ht="22.5" customHeight="1">
      <c r="B98" s="172"/>
      <c r="C98" s="207" t="s">
        <v>229</v>
      </c>
      <c r="D98" s="207" t="s">
        <v>208</v>
      </c>
      <c r="E98" s="208" t="s">
        <v>1634</v>
      </c>
      <c r="F98" s="209" t="s">
        <v>1635</v>
      </c>
      <c r="G98" s="210" t="s">
        <v>211</v>
      </c>
      <c r="H98" s="211">
        <v>37.729999999999997</v>
      </c>
      <c r="I98" s="212"/>
      <c r="J98" s="213">
        <f t="shared" si="0"/>
        <v>0</v>
      </c>
      <c r="K98" s="209" t="s">
        <v>5</v>
      </c>
      <c r="L98" s="214"/>
      <c r="M98" s="215" t="s">
        <v>5</v>
      </c>
      <c r="N98" s="216" t="s">
        <v>43</v>
      </c>
      <c r="O98" s="40"/>
      <c r="P98" s="182">
        <f t="shared" si="1"/>
        <v>0</v>
      </c>
      <c r="Q98" s="182">
        <v>0</v>
      </c>
      <c r="R98" s="182">
        <f t="shared" si="2"/>
        <v>0</v>
      </c>
      <c r="S98" s="182">
        <v>0</v>
      </c>
      <c r="T98" s="183">
        <f t="shared" si="3"/>
        <v>0</v>
      </c>
      <c r="AR98" s="23" t="s">
        <v>202</v>
      </c>
      <c r="AT98" s="23" t="s">
        <v>208</v>
      </c>
      <c r="AU98" s="23" t="s">
        <v>108</v>
      </c>
      <c r="AY98" s="23" t="s">
        <v>162</v>
      </c>
      <c r="BE98" s="184">
        <f t="shared" si="4"/>
        <v>0</v>
      </c>
      <c r="BF98" s="184">
        <f t="shared" si="5"/>
        <v>0</v>
      </c>
      <c r="BG98" s="184">
        <f t="shared" si="6"/>
        <v>0</v>
      </c>
      <c r="BH98" s="184">
        <f t="shared" si="7"/>
        <v>0</v>
      </c>
      <c r="BI98" s="184">
        <f t="shared" si="8"/>
        <v>0</v>
      </c>
      <c r="BJ98" s="23" t="s">
        <v>108</v>
      </c>
      <c r="BK98" s="184">
        <f t="shared" si="9"/>
        <v>0</v>
      </c>
      <c r="BL98" s="23" t="s">
        <v>169</v>
      </c>
      <c r="BM98" s="23" t="s">
        <v>294</v>
      </c>
    </row>
    <row r="99" spans="2:65" s="1" customFormat="1" ht="22.5" customHeight="1">
      <c r="B99" s="172"/>
      <c r="C99" s="173" t="s">
        <v>11</v>
      </c>
      <c r="D99" s="173" t="s">
        <v>164</v>
      </c>
      <c r="E99" s="174" t="s">
        <v>1638</v>
      </c>
      <c r="F99" s="175" t="s">
        <v>1639</v>
      </c>
      <c r="G99" s="176" t="s">
        <v>217</v>
      </c>
      <c r="H99" s="177">
        <v>192.3</v>
      </c>
      <c r="I99" s="178"/>
      <c r="J99" s="179">
        <f t="shared" si="0"/>
        <v>0</v>
      </c>
      <c r="K99" s="175" t="s">
        <v>5</v>
      </c>
      <c r="L99" s="39"/>
      <c r="M99" s="180" t="s">
        <v>5</v>
      </c>
      <c r="N99" s="181" t="s">
        <v>43</v>
      </c>
      <c r="O99" s="40"/>
      <c r="P99" s="182">
        <f t="shared" si="1"/>
        <v>0</v>
      </c>
      <c r="Q99" s="182">
        <v>0</v>
      </c>
      <c r="R99" s="182">
        <f t="shared" si="2"/>
        <v>0</v>
      </c>
      <c r="S99" s="182">
        <v>0</v>
      </c>
      <c r="T99" s="183">
        <f t="shared" si="3"/>
        <v>0</v>
      </c>
      <c r="AR99" s="23" t="s">
        <v>169</v>
      </c>
      <c r="AT99" s="23" t="s">
        <v>164</v>
      </c>
      <c r="AU99" s="23" t="s">
        <v>108</v>
      </c>
      <c r="AY99" s="23" t="s">
        <v>162</v>
      </c>
      <c r="BE99" s="184">
        <f t="shared" si="4"/>
        <v>0</v>
      </c>
      <c r="BF99" s="184">
        <f t="shared" si="5"/>
        <v>0</v>
      </c>
      <c r="BG99" s="184">
        <f t="shared" si="6"/>
        <v>0</v>
      </c>
      <c r="BH99" s="184">
        <f t="shared" si="7"/>
        <v>0</v>
      </c>
      <c r="BI99" s="184">
        <f t="shared" si="8"/>
        <v>0</v>
      </c>
      <c r="BJ99" s="23" t="s">
        <v>108</v>
      </c>
      <c r="BK99" s="184">
        <f t="shared" si="9"/>
        <v>0</v>
      </c>
      <c r="BL99" s="23" t="s">
        <v>169</v>
      </c>
      <c r="BM99" s="23" t="s">
        <v>304</v>
      </c>
    </row>
    <row r="100" spans="2:65" s="1" customFormat="1" ht="22.5" customHeight="1">
      <c r="B100" s="172"/>
      <c r="C100" s="207" t="s">
        <v>244</v>
      </c>
      <c r="D100" s="207" t="s">
        <v>208</v>
      </c>
      <c r="E100" s="208" t="s">
        <v>1640</v>
      </c>
      <c r="F100" s="209" t="s">
        <v>1641</v>
      </c>
      <c r="G100" s="210" t="s">
        <v>1642</v>
      </c>
      <c r="H100" s="211">
        <v>4</v>
      </c>
      <c r="I100" s="212"/>
      <c r="J100" s="213">
        <f t="shared" si="0"/>
        <v>0</v>
      </c>
      <c r="K100" s="209" t="s">
        <v>5</v>
      </c>
      <c r="L100" s="214"/>
      <c r="M100" s="215" t="s">
        <v>5</v>
      </c>
      <c r="N100" s="216" t="s">
        <v>43</v>
      </c>
      <c r="O100" s="40"/>
      <c r="P100" s="182">
        <f t="shared" si="1"/>
        <v>0</v>
      </c>
      <c r="Q100" s="182">
        <v>0</v>
      </c>
      <c r="R100" s="182">
        <f t="shared" si="2"/>
        <v>0</v>
      </c>
      <c r="S100" s="182">
        <v>0</v>
      </c>
      <c r="T100" s="183">
        <f t="shared" si="3"/>
        <v>0</v>
      </c>
      <c r="AR100" s="23" t="s">
        <v>202</v>
      </c>
      <c r="AT100" s="23" t="s">
        <v>208</v>
      </c>
      <c r="AU100" s="23" t="s">
        <v>108</v>
      </c>
      <c r="AY100" s="23" t="s">
        <v>162</v>
      </c>
      <c r="BE100" s="184">
        <f t="shared" si="4"/>
        <v>0</v>
      </c>
      <c r="BF100" s="184">
        <f t="shared" si="5"/>
        <v>0</v>
      </c>
      <c r="BG100" s="184">
        <f t="shared" si="6"/>
        <v>0</v>
      </c>
      <c r="BH100" s="184">
        <f t="shared" si="7"/>
        <v>0</v>
      </c>
      <c r="BI100" s="184">
        <f t="shared" si="8"/>
        <v>0</v>
      </c>
      <c r="BJ100" s="23" t="s">
        <v>108</v>
      </c>
      <c r="BK100" s="184">
        <f t="shared" si="9"/>
        <v>0</v>
      </c>
      <c r="BL100" s="23" t="s">
        <v>169</v>
      </c>
      <c r="BM100" s="23" t="s">
        <v>314</v>
      </c>
    </row>
    <row r="101" spans="2:65" s="10" customFormat="1" ht="29.85" customHeight="1">
      <c r="B101" s="158"/>
      <c r="D101" s="169" t="s">
        <v>70</v>
      </c>
      <c r="E101" s="170" t="s">
        <v>108</v>
      </c>
      <c r="F101" s="170" t="s">
        <v>223</v>
      </c>
      <c r="I101" s="161"/>
      <c r="J101" s="171">
        <f>BK101</f>
        <v>0</v>
      </c>
      <c r="L101" s="158"/>
      <c r="M101" s="163"/>
      <c r="N101" s="164"/>
      <c r="O101" s="164"/>
      <c r="P101" s="165">
        <f>SUM(P102:P103)</f>
        <v>0</v>
      </c>
      <c r="Q101" s="164"/>
      <c r="R101" s="165">
        <f>SUM(R102:R103)</f>
        <v>0</v>
      </c>
      <c r="S101" s="164"/>
      <c r="T101" s="166">
        <f>SUM(T102:T103)</f>
        <v>0</v>
      </c>
      <c r="AR101" s="159" t="s">
        <v>76</v>
      </c>
      <c r="AT101" s="167" t="s">
        <v>70</v>
      </c>
      <c r="AU101" s="167" t="s">
        <v>76</v>
      </c>
      <c r="AY101" s="159" t="s">
        <v>162</v>
      </c>
      <c r="BK101" s="168">
        <f>SUM(BK102:BK103)</f>
        <v>0</v>
      </c>
    </row>
    <row r="102" spans="2:65" s="1" customFormat="1" ht="31.5" customHeight="1">
      <c r="B102" s="172"/>
      <c r="C102" s="173" t="s">
        <v>309</v>
      </c>
      <c r="D102" s="173" t="s">
        <v>164</v>
      </c>
      <c r="E102" s="174" t="s">
        <v>1666</v>
      </c>
      <c r="F102" s="175" t="s">
        <v>1667</v>
      </c>
      <c r="G102" s="176" t="s">
        <v>217</v>
      </c>
      <c r="H102" s="177">
        <v>154</v>
      </c>
      <c r="I102" s="178"/>
      <c r="J102" s="179">
        <f>ROUND(I102*H102,2)</f>
        <v>0</v>
      </c>
      <c r="K102" s="175" t="s">
        <v>5</v>
      </c>
      <c r="L102" s="39"/>
      <c r="M102" s="180" t="s">
        <v>5</v>
      </c>
      <c r="N102" s="181" t="s">
        <v>43</v>
      </c>
      <c r="O102" s="40"/>
      <c r="P102" s="182">
        <f>O102*H102</f>
        <v>0</v>
      </c>
      <c r="Q102" s="182">
        <v>0</v>
      </c>
      <c r="R102" s="182">
        <f>Q102*H102</f>
        <v>0</v>
      </c>
      <c r="S102" s="182">
        <v>0</v>
      </c>
      <c r="T102" s="183">
        <f>S102*H102</f>
        <v>0</v>
      </c>
      <c r="AR102" s="23" t="s">
        <v>169</v>
      </c>
      <c r="AT102" s="23" t="s">
        <v>164</v>
      </c>
      <c r="AU102" s="23" t="s">
        <v>108</v>
      </c>
      <c r="AY102" s="23" t="s">
        <v>162</v>
      </c>
      <c r="BE102" s="184">
        <f>IF(N102="základní",J102,0)</f>
        <v>0</v>
      </c>
      <c r="BF102" s="184">
        <f>IF(N102="snížená",J102,0)</f>
        <v>0</v>
      </c>
      <c r="BG102" s="184">
        <f>IF(N102="zákl. přenesená",J102,0)</f>
        <v>0</v>
      </c>
      <c r="BH102" s="184">
        <f>IF(N102="sníž. přenesená",J102,0)</f>
        <v>0</v>
      </c>
      <c r="BI102" s="184">
        <f>IF(N102="nulová",J102,0)</f>
        <v>0</v>
      </c>
      <c r="BJ102" s="23" t="s">
        <v>108</v>
      </c>
      <c r="BK102" s="184">
        <f>ROUND(I102*H102,2)</f>
        <v>0</v>
      </c>
      <c r="BL102" s="23" t="s">
        <v>169</v>
      </c>
      <c r="BM102" s="23" t="s">
        <v>326</v>
      </c>
    </row>
    <row r="103" spans="2:65" s="1" customFormat="1" ht="22.5" customHeight="1">
      <c r="B103" s="172"/>
      <c r="C103" s="207" t="s">
        <v>319</v>
      </c>
      <c r="D103" s="207" t="s">
        <v>208</v>
      </c>
      <c r="E103" s="208" t="s">
        <v>1668</v>
      </c>
      <c r="F103" s="209" t="s">
        <v>1669</v>
      </c>
      <c r="G103" s="210" t="s">
        <v>217</v>
      </c>
      <c r="H103" s="211">
        <v>154</v>
      </c>
      <c r="I103" s="212"/>
      <c r="J103" s="213">
        <f>ROUND(I103*H103,2)</f>
        <v>0</v>
      </c>
      <c r="K103" s="209" t="s">
        <v>5</v>
      </c>
      <c r="L103" s="214"/>
      <c r="M103" s="215" t="s">
        <v>5</v>
      </c>
      <c r="N103" s="216" t="s">
        <v>43</v>
      </c>
      <c r="O103" s="40"/>
      <c r="P103" s="182">
        <f>O103*H103</f>
        <v>0</v>
      </c>
      <c r="Q103" s="182">
        <v>0</v>
      </c>
      <c r="R103" s="182">
        <f>Q103*H103</f>
        <v>0</v>
      </c>
      <c r="S103" s="182">
        <v>0</v>
      </c>
      <c r="T103" s="183">
        <f>S103*H103</f>
        <v>0</v>
      </c>
      <c r="AR103" s="23" t="s">
        <v>202</v>
      </c>
      <c r="AT103" s="23" t="s">
        <v>208</v>
      </c>
      <c r="AU103" s="23" t="s">
        <v>108</v>
      </c>
      <c r="AY103" s="23" t="s">
        <v>162</v>
      </c>
      <c r="BE103" s="184">
        <f>IF(N103="základní",J103,0)</f>
        <v>0</v>
      </c>
      <c r="BF103" s="184">
        <f>IF(N103="snížená",J103,0)</f>
        <v>0</v>
      </c>
      <c r="BG103" s="184">
        <f>IF(N103="zákl. přenesená",J103,0)</f>
        <v>0</v>
      </c>
      <c r="BH103" s="184">
        <f>IF(N103="sníž. přenesená",J103,0)</f>
        <v>0</v>
      </c>
      <c r="BI103" s="184">
        <f>IF(N103="nulová",J103,0)</f>
        <v>0</v>
      </c>
      <c r="BJ103" s="23" t="s">
        <v>108</v>
      </c>
      <c r="BK103" s="184">
        <f>ROUND(I103*H103,2)</f>
        <v>0</v>
      </c>
      <c r="BL103" s="23" t="s">
        <v>169</v>
      </c>
      <c r="BM103" s="23" t="s">
        <v>336</v>
      </c>
    </row>
    <row r="104" spans="2:65" s="10" customFormat="1" ht="29.85" customHeight="1">
      <c r="B104" s="158"/>
      <c r="D104" s="169" t="s">
        <v>70</v>
      </c>
      <c r="E104" s="170" t="s">
        <v>177</v>
      </c>
      <c r="F104" s="170" t="s">
        <v>265</v>
      </c>
      <c r="I104" s="161"/>
      <c r="J104" s="171">
        <f>BK104</f>
        <v>0</v>
      </c>
      <c r="L104" s="158"/>
      <c r="M104" s="163"/>
      <c r="N104" s="164"/>
      <c r="O104" s="164"/>
      <c r="P104" s="165">
        <f>P105</f>
        <v>0</v>
      </c>
      <c r="Q104" s="164"/>
      <c r="R104" s="165">
        <f>R105</f>
        <v>0</v>
      </c>
      <c r="S104" s="164"/>
      <c r="T104" s="166">
        <f>T105</f>
        <v>0</v>
      </c>
      <c r="AR104" s="159" t="s">
        <v>76</v>
      </c>
      <c r="AT104" s="167" t="s">
        <v>70</v>
      </c>
      <c r="AU104" s="167" t="s">
        <v>76</v>
      </c>
      <c r="AY104" s="159" t="s">
        <v>162</v>
      </c>
      <c r="BK104" s="168">
        <f>BK105</f>
        <v>0</v>
      </c>
    </row>
    <row r="105" spans="2:65" s="1" customFormat="1" ht="22.5" customHeight="1">
      <c r="B105" s="172"/>
      <c r="C105" s="173" t="s">
        <v>326</v>
      </c>
      <c r="D105" s="173" t="s">
        <v>164</v>
      </c>
      <c r="E105" s="174" t="s">
        <v>1670</v>
      </c>
      <c r="F105" s="175" t="s">
        <v>1671</v>
      </c>
      <c r="G105" s="176" t="s">
        <v>276</v>
      </c>
      <c r="H105" s="177">
        <v>1</v>
      </c>
      <c r="I105" s="178"/>
      <c r="J105" s="179">
        <f>ROUND(I105*H105,2)</f>
        <v>0</v>
      </c>
      <c r="K105" s="175" t="s">
        <v>5</v>
      </c>
      <c r="L105" s="39"/>
      <c r="M105" s="180" t="s">
        <v>5</v>
      </c>
      <c r="N105" s="181" t="s">
        <v>43</v>
      </c>
      <c r="O105" s="40"/>
      <c r="P105" s="182">
        <f>O105*H105</f>
        <v>0</v>
      </c>
      <c r="Q105" s="182">
        <v>0</v>
      </c>
      <c r="R105" s="182">
        <f>Q105*H105</f>
        <v>0</v>
      </c>
      <c r="S105" s="182">
        <v>0</v>
      </c>
      <c r="T105" s="183">
        <f>S105*H105</f>
        <v>0</v>
      </c>
      <c r="AR105" s="23" t="s">
        <v>169</v>
      </c>
      <c r="AT105" s="23" t="s">
        <v>164</v>
      </c>
      <c r="AU105" s="23" t="s">
        <v>108</v>
      </c>
      <c r="AY105" s="23" t="s">
        <v>162</v>
      </c>
      <c r="BE105" s="184">
        <f>IF(N105="základní",J105,0)</f>
        <v>0</v>
      </c>
      <c r="BF105" s="184">
        <f>IF(N105="snížená",J105,0)</f>
        <v>0</v>
      </c>
      <c r="BG105" s="184">
        <f>IF(N105="zákl. přenesená",J105,0)</f>
        <v>0</v>
      </c>
      <c r="BH105" s="184">
        <f>IF(N105="sníž. přenesená",J105,0)</f>
        <v>0</v>
      </c>
      <c r="BI105" s="184">
        <f>IF(N105="nulová",J105,0)</f>
        <v>0</v>
      </c>
      <c r="BJ105" s="23" t="s">
        <v>108</v>
      </c>
      <c r="BK105" s="184">
        <f>ROUND(I105*H105,2)</f>
        <v>0</v>
      </c>
      <c r="BL105" s="23" t="s">
        <v>169</v>
      </c>
      <c r="BM105" s="23" t="s">
        <v>347</v>
      </c>
    </row>
    <row r="106" spans="2:65" s="10" customFormat="1" ht="29.85" customHeight="1">
      <c r="B106" s="158"/>
      <c r="D106" s="169" t="s">
        <v>70</v>
      </c>
      <c r="E106" s="170" t="s">
        <v>169</v>
      </c>
      <c r="F106" s="170" t="s">
        <v>346</v>
      </c>
      <c r="I106" s="161"/>
      <c r="J106" s="171">
        <f>BK106</f>
        <v>0</v>
      </c>
      <c r="L106" s="158"/>
      <c r="M106" s="163"/>
      <c r="N106" s="164"/>
      <c r="O106" s="164"/>
      <c r="P106" s="165">
        <f>SUM(P107:P109)</f>
        <v>0</v>
      </c>
      <c r="Q106" s="164"/>
      <c r="R106" s="165">
        <f>SUM(R107:R109)</f>
        <v>0</v>
      </c>
      <c r="S106" s="164"/>
      <c r="T106" s="166">
        <f>SUM(T107:T109)</f>
        <v>0</v>
      </c>
      <c r="AR106" s="159" t="s">
        <v>76</v>
      </c>
      <c r="AT106" s="167" t="s">
        <v>70</v>
      </c>
      <c r="AU106" s="167" t="s">
        <v>76</v>
      </c>
      <c r="AY106" s="159" t="s">
        <v>162</v>
      </c>
      <c r="BK106" s="168">
        <f>SUM(BK107:BK109)</f>
        <v>0</v>
      </c>
    </row>
    <row r="107" spans="2:65" s="1" customFormat="1" ht="22.5" customHeight="1">
      <c r="B107" s="172"/>
      <c r="C107" s="173" t="s">
        <v>249</v>
      </c>
      <c r="D107" s="173" t="s">
        <v>164</v>
      </c>
      <c r="E107" s="174" t="s">
        <v>1643</v>
      </c>
      <c r="F107" s="175" t="s">
        <v>1644</v>
      </c>
      <c r="G107" s="176" t="s">
        <v>167</v>
      </c>
      <c r="H107" s="177">
        <v>4.8120000000000003</v>
      </c>
      <c r="I107" s="178"/>
      <c r="J107" s="179">
        <f>ROUND(I107*H107,2)</f>
        <v>0</v>
      </c>
      <c r="K107" s="175" t="s">
        <v>5</v>
      </c>
      <c r="L107" s="39"/>
      <c r="M107" s="180" t="s">
        <v>5</v>
      </c>
      <c r="N107" s="181" t="s">
        <v>43</v>
      </c>
      <c r="O107" s="40"/>
      <c r="P107" s="182">
        <f>O107*H107</f>
        <v>0</v>
      </c>
      <c r="Q107" s="182">
        <v>0</v>
      </c>
      <c r="R107" s="182">
        <f>Q107*H107</f>
        <v>0</v>
      </c>
      <c r="S107" s="182">
        <v>0</v>
      </c>
      <c r="T107" s="183">
        <f>S107*H107</f>
        <v>0</v>
      </c>
      <c r="AR107" s="23" t="s">
        <v>169</v>
      </c>
      <c r="AT107" s="23" t="s">
        <v>164</v>
      </c>
      <c r="AU107" s="23" t="s">
        <v>108</v>
      </c>
      <c r="AY107" s="23" t="s">
        <v>162</v>
      </c>
      <c r="BE107" s="184">
        <f>IF(N107="základní",J107,0)</f>
        <v>0</v>
      </c>
      <c r="BF107" s="184">
        <f>IF(N107="snížená",J107,0)</f>
        <v>0</v>
      </c>
      <c r="BG107" s="184">
        <f>IF(N107="zákl. přenesená",J107,0)</f>
        <v>0</v>
      </c>
      <c r="BH107" s="184">
        <f>IF(N107="sníž. přenesená",J107,0)</f>
        <v>0</v>
      </c>
      <c r="BI107" s="184">
        <f>IF(N107="nulová",J107,0)</f>
        <v>0</v>
      </c>
      <c r="BJ107" s="23" t="s">
        <v>108</v>
      </c>
      <c r="BK107" s="184">
        <f>ROUND(I107*H107,2)</f>
        <v>0</v>
      </c>
      <c r="BL107" s="23" t="s">
        <v>169</v>
      </c>
      <c r="BM107" s="23" t="s">
        <v>357</v>
      </c>
    </row>
    <row r="108" spans="2:65" s="1" customFormat="1" ht="22.5" customHeight="1">
      <c r="B108" s="172"/>
      <c r="C108" s="173" t="s">
        <v>282</v>
      </c>
      <c r="D108" s="173" t="s">
        <v>164</v>
      </c>
      <c r="E108" s="174" t="s">
        <v>1672</v>
      </c>
      <c r="F108" s="175" t="s">
        <v>1673</v>
      </c>
      <c r="G108" s="176" t="s">
        <v>167</v>
      </c>
      <c r="H108" s="177">
        <v>0.313</v>
      </c>
      <c r="I108" s="178"/>
      <c r="J108" s="179">
        <f>ROUND(I108*H108,2)</f>
        <v>0</v>
      </c>
      <c r="K108" s="175" t="s">
        <v>5</v>
      </c>
      <c r="L108" s="39"/>
      <c r="M108" s="180" t="s">
        <v>5</v>
      </c>
      <c r="N108" s="181" t="s">
        <v>43</v>
      </c>
      <c r="O108" s="40"/>
      <c r="P108" s="182">
        <f>O108*H108</f>
        <v>0</v>
      </c>
      <c r="Q108" s="182">
        <v>0</v>
      </c>
      <c r="R108" s="182">
        <f>Q108*H108</f>
        <v>0</v>
      </c>
      <c r="S108" s="182">
        <v>0</v>
      </c>
      <c r="T108" s="183">
        <f>S108*H108</f>
        <v>0</v>
      </c>
      <c r="AR108" s="23" t="s">
        <v>169</v>
      </c>
      <c r="AT108" s="23" t="s">
        <v>164</v>
      </c>
      <c r="AU108" s="23" t="s">
        <v>108</v>
      </c>
      <c r="AY108" s="23" t="s">
        <v>162</v>
      </c>
      <c r="BE108" s="184">
        <f>IF(N108="základní",J108,0)</f>
        <v>0</v>
      </c>
      <c r="BF108" s="184">
        <f>IF(N108="snížená",J108,0)</f>
        <v>0</v>
      </c>
      <c r="BG108" s="184">
        <f>IF(N108="zákl. přenesená",J108,0)</f>
        <v>0</v>
      </c>
      <c r="BH108" s="184">
        <f>IF(N108="sníž. přenesená",J108,0)</f>
        <v>0</v>
      </c>
      <c r="BI108" s="184">
        <f>IF(N108="nulová",J108,0)</f>
        <v>0</v>
      </c>
      <c r="BJ108" s="23" t="s">
        <v>108</v>
      </c>
      <c r="BK108" s="184">
        <f>ROUND(I108*H108,2)</f>
        <v>0</v>
      </c>
      <c r="BL108" s="23" t="s">
        <v>169</v>
      </c>
      <c r="BM108" s="23" t="s">
        <v>365</v>
      </c>
    </row>
    <row r="109" spans="2:65" s="1" customFormat="1" ht="22.5" customHeight="1">
      <c r="B109" s="172"/>
      <c r="C109" s="173" t="s">
        <v>286</v>
      </c>
      <c r="D109" s="173" t="s">
        <v>164</v>
      </c>
      <c r="E109" s="174" t="s">
        <v>1674</v>
      </c>
      <c r="F109" s="175" t="s">
        <v>1675</v>
      </c>
      <c r="G109" s="176" t="s">
        <v>167</v>
      </c>
      <c r="H109" s="177">
        <v>0.32400000000000001</v>
      </c>
      <c r="I109" s="178"/>
      <c r="J109" s="179">
        <f>ROUND(I109*H109,2)</f>
        <v>0</v>
      </c>
      <c r="K109" s="175" t="s">
        <v>5</v>
      </c>
      <c r="L109" s="39"/>
      <c r="M109" s="180" t="s">
        <v>5</v>
      </c>
      <c r="N109" s="181" t="s">
        <v>43</v>
      </c>
      <c r="O109" s="40"/>
      <c r="P109" s="182">
        <f>O109*H109</f>
        <v>0</v>
      </c>
      <c r="Q109" s="182">
        <v>0</v>
      </c>
      <c r="R109" s="182">
        <f>Q109*H109</f>
        <v>0</v>
      </c>
      <c r="S109" s="182">
        <v>0</v>
      </c>
      <c r="T109" s="183">
        <f>S109*H109</f>
        <v>0</v>
      </c>
      <c r="AR109" s="23" t="s">
        <v>169</v>
      </c>
      <c r="AT109" s="23" t="s">
        <v>164</v>
      </c>
      <c r="AU109" s="23" t="s">
        <v>108</v>
      </c>
      <c r="AY109" s="23" t="s">
        <v>162</v>
      </c>
      <c r="BE109" s="184">
        <f>IF(N109="základní",J109,0)</f>
        <v>0</v>
      </c>
      <c r="BF109" s="184">
        <f>IF(N109="snížená",J109,0)</f>
        <v>0</v>
      </c>
      <c r="BG109" s="184">
        <f>IF(N109="zákl. přenesená",J109,0)</f>
        <v>0</v>
      </c>
      <c r="BH109" s="184">
        <f>IF(N109="sníž. přenesená",J109,0)</f>
        <v>0</v>
      </c>
      <c r="BI109" s="184">
        <f>IF(N109="nulová",J109,0)</f>
        <v>0</v>
      </c>
      <c r="BJ109" s="23" t="s">
        <v>108</v>
      </c>
      <c r="BK109" s="184">
        <f>ROUND(I109*H109,2)</f>
        <v>0</v>
      </c>
      <c r="BL109" s="23" t="s">
        <v>169</v>
      </c>
      <c r="BM109" s="23" t="s">
        <v>376</v>
      </c>
    </row>
    <row r="110" spans="2:65" s="10" customFormat="1" ht="29.85" customHeight="1">
      <c r="B110" s="158"/>
      <c r="D110" s="169" t="s">
        <v>70</v>
      </c>
      <c r="E110" s="170" t="s">
        <v>202</v>
      </c>
      <c r="F110" s="170" t="s">
        <v>566</v>
      </c>
      <c r="I110" s="161"/>
      <c r="J110" s="171">
        <f>BK110</f>
        <v>0</v>
      </c>
      <c r="L110" s="158"/>
      <c r="M110" s="163"/>
      <c r="N110" s="164"/>
      <c r="O110" s="164"/>
      <c r="P110" s="165">
        <f>SUM(P111:P121)</f>
        <v>0</v>
      </c>
      <c r="Q110" s="164"/>
      <c r="R110" s="165">
        <f>SUM(R111:R121)</f>
        <v>0</v>
      </c>
      <c r="S110" s="164"/>
      <c r="T110" s="166">
        <f>SUM(T111:T121)</f>
        <v>0</v>
      </c>
      <c r="AR110" s="159" t="s">
        <v>76</v>
      </c>
      <c r="AT110" s="167" t="s">
        <v>70</v>
      </c>
      <c r="AU110" s="167" t="s">
        <v>76</v>
      </c>
      <c r="AY110" s="159" t="s">
        <v>162</v>
      </c>
      <c r="BK110" s="168">
        <f>SUM(BK111:BK121)</f>
        <v>0</v>
      </c>
    </row>
    <row r="111" spans="2:65" s="1" customFormat="1" ht="22.5" customHeight="1">
      <c r="B111" s="172"/>
      <c r="C111" s="173" t="s">
        <v>234</v>
      </c>
      <c r="D111" s="173" t="s">
        <v>164</v>
      </c>
      <c r="E111" s="174" t="s">
        <v>1636</v>
      </c>
      <c r="F111" s="175" t="s">
        <v>1637</v>
      </c>
      <c r="G111" s="176" t="s">
        <v>217</v>
      </c>
      <c r="H111" s="177">
        <v>192.3</v>
      </c>
      <c r="I111" s="178"/>
      <c r="J111" s="179">
        <f t="shared" ref="J111:J121" si="10">ROUND(I111*H111,2)</f>
        <v>0</v>
      </c>
      <c r="K111" s="175" t="s">
        <v>5</v>
      </c>
      <c r="L111" s="39"/>
      <c r="M111" s="180" t="s">
        <v>5</v>
      </c>
      <c r="N111" s="181" t="s">
        <v>43</v>
      </c>
      <c r="O111" s="40"/>
      <c r="P111" s="182">
        <f t="shared" ref="P111:P121" si="11">O111*H111</f>
        <v>0</v>
      </c>
      <c r="Q111" s="182">
        <v>0</v>
      </c>
      <c r="R111" s="182">
        <f t="shared" ref="R111:R121" si="12">Q111*H111</f>
        <v>0</v>
      </c>
      <c r="S111" s="182">
        <v>0</v>
      </c>
      <c r="T111" s="183">
        <f t="shared" ref="T111:T121" si="13">S111*H111</f>
        <v>0</v>
      </c>
      <c r="AR111" s="23" t="s">
        <v>169</v>
      </c>
      <c r="AT111" s="23" t="s">
        <v>164</v>
      </c>
      <c r="AU111" s="23" t="s">
        <v>108</v>
      </c>
      <c r="AY111" s="23" t="s">
        <v>162</v>
      </c>
      <c r="BE111" s="184">
        <f t="shared" ref="BE111:BE121" si="14">IF(N111="základní",J111,0)</f>
        <v>0</v>
      </c>
      <c r="BF111" s="184">
        <f t="shared" ref="BF111:BF121" si="15">IF(N111="snížená",J111,0)</f>
        <v>0</v>
      </c>
      <c r="BG111" s="184">
        <f t="shared" ref="BG111:BG121" si="16">IF(N111="zákl. přenesená",J111,0)</f>
        <v>0</v>
      </c>
      <c r="BH111" s="184">
        <f t="shared" ref="BH111:BH121" si="17">IF(N111="sníž. přenesená",J111,0)</f>
        <v>0</v>
      </c>
      <c r="BI111" s="184">
        <f t="shared" ref="BI111:BI121" si="18">IF(N111="nulová",J111,0)</f>
        <v>0</v>
      </c>
      <c r="BJ111" s="23" t="s">
        <v>108</v>
      </c>
      <c r="BK111" s="184">
        <f t="shared" ref="BK111:BK121" si="19">ROUND(I111*H111,2)</f>
        <v>0</v>
      </c>
      <c r="BL111" s="23" t="s">
        <v>169</v>
      </c>
      <c r="BM111" s="23" t="s">
        <v>387</v>
      </c>
    </row>
    <row r="112" spans="2:65" s="1" customFormat="1" ht="22.5" customHeight="1">
      <c r="B112" s="172"/>
      <c r="C112" s="173" t="s">
        <v>331</v>
      </c>
      <c r="D112" s="173" t="s">
        <v>164</v>
      </c>
      <c r="E112" s="174" t="s">
        <v>1676</v>
      </c>
      <c r="F112" s="175" t="s">
        <v>1677</v>
      </c>
      <c r="G112" s="176" t="s">
        <v>276</v>
      </c>
      <c r="H112" s="177">
        <v>1</v>
      </c>
      <c r="I112" s="178"/>
      <c r="J112" s="179">
        <f t="shared" si="10"/>
        <v>0</v>
      </c>
      <c r="K112" s="175" t="s">
        <v>5</v>
      </c>
      <c r="L112" s="39"/>
      <c r="M112" s="180" t="s">
        <v>5</v>
      </c>
      <c r="N112" s="181" t="s">
        <v>43</v>
      </c>
      <c r="O112" s="40"/>
      <c r="P112" s="182">
        <f t="shared" si="11"/>
        <v>0</v>
      </c>
      <c r="Q112" s="182">
        <v>0</v>
      </c>
      <c r="R112" s="182">
        <f t="shared" si="12"/>
        <v>0</v>
      </c>
      <c r="S112" s="182">
        <v>0</v>
      </c>
      <c r="T112" s="183">
        <f t="shared" si="13"/>
        <v>0</v>
      </c>
      <c r="AR112" s="23" t="s">
        <v>169</v>
      </c>
      <c r="AT112" s="23" t="s">
        <v>164</v>
      </c>
      <c r="AU112" s="23" t="s">
        <v>108</v>
      </c>
      <c r="AY112" s="23" t="s">
        <v>162</v>
      </c>
      <c r="BE112" s="184">
        <f t="shared" si="14"/>
        <v>0</v>
      </c>
      <c r="BF112" s="184">
        <f t="shared" si="15"/>
        <v>0</v>
      </c>
      <c r="BG112" s="184">
        <f t="shared" si="16"/>
        <v>0</v>
      </c>
      <c r="BH112" s="184">
        <f t="shared" si="17"/>
        <v>0</v>
      </c>
      <c r="BI112" s="184">
        <f t="shared" si="18"/>
        <v>0</v>
      </c>
      <c r="BJ112" s="23" t="s">
        <v>108</v>
      </c>
      <c r="BK112" s="184">
        <f t="shared" si="19"/>
        <v>0</v>
      </c>
      <c r="BL112" s="23" t="s">
        <v>169</v>
      </c>
      <c r="BM112" s="23" t="s">
        <v>400</v>
      </c>
    </row>
    <row r="113" spans="2:65" s="1" customFormat="1" ht="22.5" customHeight="1">
      <c r="B113" s="172"/>
      <c r="C113" s="207" t="s">
        <v>336</v>
      </c>
      <c r="D113" s="207" t="s">
        <v>208</v>
      </c>
      <c r="E113" s="208" t="s">
        <v>1678</v>
      </c>
      <c r="F113" s="209" t="s">
        <v>1679</v>
      </c>
      <c r="G113" s="210" t="s">
        <v>276</v>
      </c>
      <c r="H113" s="211">
        <v>1</v>
      </c>
      <c r="I113" s="212"/>
      <c r="J113" s="213">
        <f t="shared" si="10"/>
        <v>0</v>
      </c>
      <c r="K113" s="209" t="s">
        <v>5</v>
      </c>
      <c r="L113" s="214"/>
      <c r="M113" s="215" t="s">
        <v>5</v>
      </c>
      <c r="N113" s="216" t="s">
        <v>43</v>
      </c>
      <c r="O113" s="40"/>
      <c r="P113" s="182">
        <f t="shared" si="11"/>
        <v>0</v>
      </c>
      <c r="Q113" s="182">
        <v>0</v>
      </c>
      <c r="R113" s="182">
        <f t="shared" si="12"/>
        <v>0</v>
      </c>
      <c r="S113" s="182">
        <v>0</v>
      </c>
      <c r="T113" s="183">
        <f t="shared" si="13"/>
        <v>0</v>
      </c>
      <c r="AR113" s="23" t="s">
        <v>202</v>
      </c>
      <c r="AT113" s="23" t="s">
        <v>208</v>
      </c>
      <c r="AU113" s="23" t="s">
        <v>108</v>
      </c>
      <c r="AY113" s="23" t="s">
        <v>162</v>
      </c>
      <c r="BE113" s="184">
        <f t="shared" si="14"/>
        <v>0</v>
      </c>
      <c r="BF113" s="184">
        <f t="shared" si="15"/>
        <v>0</v>
      </c>
      <c r="BG113" s="184">
        <f t="shared" si="16"/>
        <v>0</v>
      </c>
      <c r="BH113" s="184">
        <f t="shared" si="17"/>
        <v>0</v>
      </c>
      <c r="BI113" s="184">
        <f t="shared" si="18"/>
        <v>0</v>
      </c>
      <c r="BJ113" s="23" t="s">
        <v>108</v>
      </c>
      <c r="BK113" s="184">
        <f t="shared" si="19"/>
        <v>0</v>
      </c>
      <c r="BL113" s="23" t="s">
        <v>169</v>
      </c>
      <c r="BM113" s="23" t="s">
        <v>409</v>
      </c>
    </row>
    <row r="114" spans="2:65" s="1" customFormat="1" ht="22.5" customHeight="1">
      <c r="B114" s="172"/>
      <c r="C114" s="173" t="s">
        <v>108</v>
      </c>
      <c r="D114" s="173" t="s">
        <v>164</v>
      </c>
      <c r="E114" s="174" t="s">
        <v>1680</v>
      </c>
      <c r="F114" s="175" t="s">
        <v>1681</v>
      </c>
      <c r="G114" s="176" t="s">
        <v>422</v>
      </c>
      <c r="H114" s="177">
        <v>78.7</v>
      </c>
      <c r="I114" s="178"/>
      <c r="J114" s="179">
        <f t="shared" si="10"/>
        <v>0</v>
      </c>
      <c r="K114" s="175" t="s">
        <v>5</v>
      </c>
      <c r="L114" s="39"/>
      <c r="M114" s="180" t="s">
        <v>5</v>
      </c>
      <c r="N114" s="181" t="s">
        <v>43</v>
      </c>
      <c r="O114" s="40"/>
      <c r="P114" s="182">
        <f t="shared" si="11"/>
        <v>0</v>
      </c>
      <c r="Q114" s="182">
        <v>0</v>
      </c>
      <c r="R114" s="182">
        <f t="shared" si="12"/>
        <v>0</v>
      </c>
      <c r="S114" s="182">
        <v>0</v>
      </c>
      <c r="T114" s="183">
        <f t="shared" si="13"/>
        <v>0</v>
      </c>
      <c r="AR114" s="23" t="s">
        <v>169</v>
      </c>
      <c r="AT114" s="23" t="s">
        <v>164</v>
      </c>
      <c r="AU114" s="23" t="s">
        <v>108</v>
      </c>
      <c r="AY114" s="23" t="s">
        <v>162</v>
      </c>
      <c r="BE114" s="184">
        <f t="shared" si="14"/>
        <v>0</v>
      </c>
      <c r="BF114" s="184">
        <f t="shared" si="15"/>
        <v>0</v>
      </c>
      <c r="BG114" s="184">
        <f t="shared" si="16"/>
        <v>0</v>
      </c>
      <c r="BH114" s="184">
        <f t="shared" si="17"/>
        <v>0</v>
      </c>
      <c r="BI114" s="184">
        <f t="shared" si="18"/>
        <v>0</v>
      </c>
      <c r="BJ114" s="23" t="s">
        <v>108</v>
      </c>
      <c r="BK114" s="184">
        <f t="shared" si="19"/>
        <v>0</v>
      </c>
      <c r="BL114" s="23" t="s">
        <v>169</v>
      </c>
      <c r="BM114" s="23" t="s">
        <v>419</v>
      </c>
    </row>
    <row r="115" spans="2:65" s="1" customFormat="1" ht="22.5" customHeight="1">
      <c r="B115" s="172"/>
      <c r="C115" s="173" t="s">
        <v>259</v>
      </c>
      <c r="D115" s="173" t="s">
        <v>164</v>
      </c>
      <c r="E115" s="174" t="s">
        <v>1682</v>
      </c>
      <c r="F115" s="175" t="s">
        <v>1683</v>
      </c>
      <c r="G115" s="176" t="s">
        <v>422</v>
      </c>
      <c r="H115" s="177">
        <v>1.5</v>
      </c>
      <c r="I115" s="178"/>
      <c r="J115" s="179">
        <f t="shared" si="10"/>
        <v>0</v>
      </c>
      <c r="K115" s="175" t="s">
        <v>5</v>
      </c>
      <c r="L115" s="39"/>
      <c r="M115" s="180" t="s">
        <v>5</v>
      </c>
      <c r="N115" s="181" t="s">
        <v>43</v>
      </c>
      <c r="O115" s="40"/>
      <c r="P115" s="182">
        <f t="shared" si="11"/>
        <v>0</v>
      </c>
      <c r="Q115" s="182">
        <v>0</v>
      </c>
      <c r="R115" s="182">
        <f t="shared" si="12"/>
        <v>0</v>
      </c>
      <c r="S115" s="182">
        <v>0</v>
      </c>
      <c r="T115" s="183">
        <f t="shared" si="13"/>
        <v>0</v>
      </c>
      <c r="AR115" s="23" t="s">
        <v>169</v>
      </c>
      <c r="AT115" s="23" t="s">
        <v>164</v>
      </c>
      <c r="AU115" s="23" t="s">
        <v>108</v>
      </c>
      <c r="AY115" s="23" t="s">
        <v>162</v>
      </c>
      <c r="BE115" s="184">
        <f t="shared" si="14"/>
        <v>0</v>
      </c>
      <c r="BF115" s="184">
        <f t="shared" si="15"/>
        <v>0</v>
      </c>
      <c r="BG115" s="184">
        <f t="shared" si="16"/>
        <v>0</v>
      </c>
      <c r="BH115" s="184">
        <f t="shared" si="17"/>
        <v>0</v>
      </c>
      <c r="BI115" s="184">
        <f t="shared" si="18"/>
        <v>0</v>
      </c>
      <c r="BJ115" s="23" t="s">
        <v>108</v>
      </c>
      <c r="BK115" s="184">
        <f t="shared" si="19"/>
        <v>0</v>
      </c>
      <c r="BL115" s="23" t="s">
        <v>169</v>
      </c>
      <c r="BM115" s="23" t="s">
        <v>429</v>
      </c>
    </row>
    <row r="116" spans="2:65" s="1" customFormat="1" ht="22.5" customHeight="1">
      <c r="B116" s="172"/>
      <c r="C116" s="173" t="s">
        <v>341</v>
      </c>
      <c r="D116" s="173" t="s">
        <v>164</v>
      </c>
      <c r="E116" s="174" t="s">
        <v>1684</v>
      </c>
      <c r="F116" s="175" t="s">
        <v>1685</v>
      </c>
      <c r="G116" s="176" t="s">
        <v>276</v>
      </c>
      <c r="H116" s="177">
        <v>5</v>
      </c>
      <c r="I116" s="178"/>
      <c r="J116" s="179">
        <f t="shared" si="10"/>
        <v>0</v>
      </c>
      <c r="K116" s="175" t="s">
        <v>5</v>
      </c>
      <c r="L116" s="39"/>
      <c r="M116" s="180" t="s">
        <v>5</v>
      </c>
      <c r="N116" s="181" t="s">
        <v>43</v>
      </c>
      <c r="O116" s="40"/>
      <c r="P116" s="182">
        <f t="shared" si="11"/>
        <v>0</v>
      </c>
      <c r="Q116" s="182">
        <v>0</v>
      </c>
      <c r="R116" s="182">
        <f t="shared" si="12"/>
        <v>0</v>
      </c>
      <c r="S116" s="182">
        <v>0</v>
      </c>
      <c r="T116" s="183">
        <f t="shared" si="13"/>
        <v>0</v>
      </c>
      <c r="AR116" s="23" t="s">
        <v>169</v>
      </c>
      <c r="AT116" s="23" t="s">
        <v>164</v>
      </c>
      <c r="AU116" s="23" t="s">
        <v>108</v>
      </c>
      <c r="AY116" s="23" t="s">
        <v>162</v>
      </c>
      <c r="BE116" s="184">
        <f t="shared" si="14"/>
        <v>0</v>
      </c>
      <c r="BF116" s="184">
        <f t="shared" si="15"/>
        <v>0</v>
      </c>
      <c r="BG116" s="184">
        <f t="shared" si="16"/>
        <v>0</v>
      </c>
      <c r="BH116" s="184">
        <f t="shared" si="17"/>
        <v>0</v>
      </c>
      <c r="BI116" s="184">
        <f t="shared" si="18"/>
        <v>0</v>
      </c>
      <c r="BJ116" s="23" t="s">
        <v>108</v>
      </c>
      <c r="BK116" s="184">
        <f t="shared" si="19"/>
        <v>0</v>
      </c>
      <c r="BL116" s="23" t="s">
        <v>169</v>
      </c>
      <c r="BM116" s="23" t="s">
        <v>442</v>
      </c>
    </row>
    <row r="117" spans="2:65" s="1" customFormat="1" ht="22.5" customHeight="1">
      <c r="B117" s="172"/>
      <c r="C117" s="207" t="s">
        <v>347</v>
      </c>
      <c r="D117" s="207" t="s">
        <v>208</v>
      </c>
      <c r="E117" s="208" t="s">
        <v>1686</v>
      </c>
      <c r="F117" s="209" t="s">
        <v>1687</v>
      </c>
      <c r="G117" s="210" t="s">
        <v>276</v>
      </c>
      <c r="H117" s="211">
        <v>5</v>
      </c>
      <c r="I117" s="212"/>
      <c r="J117" s="213">
        <f t="shared" si="10"/>
        <v>0</v>
      </c>
      <c r="K117" s="209" t="s">
        <v>5</v>
      </c>
      <c r="L117" s="214"/>
      <c r="M117" s="215" t="s">
        <v>5</v>
      </c>
      <c r="N117" s="216" t="s">
        <v>43</v>
      </c>
      <c r="O117" s="40"/>
      <c r="P117" s="182">
        <f t="shared" si="11"/>
        <v>0</v>
      </c>
      <c r="Q117" s="182">
        <v>0</v>
      </c>
      <c r="R117" s="182">
        <f t="shared" si="12"/>
        <v>0</v>
      </c>
      <c r="S117" s="182">
        <v>0</v>
      </c>
      <c r="T117" s="183">
        <f t="shared" si="13"/>
        <v>0</v>
      </c>
      <c r="AR117" s="23" t="s">
        <v>202</v>
      </c>
      <c r="AT117" s="23" t="s">
        <v>208</v>
      </c>
      <c r="AU117" s="23" t="s">
        <v>108</v>
      </c>
      <c r="AY117" s="23" t="s">
        <v>162</v>
      </c>
      <c r="BE117" s="184">
        <f t="shared" si="14"/>
        <v>0</v>
      </c>
      <c r="BF117" s="184">
        <f t="shared" si="15"/>
        <v>0</v>
      </c>
      <c r="BG117" s="184">
        <f t="shared" si="16"/>
        <v>0</v>
      </c>
      <c r="BH117" s="184">
        <f t="shared" si="17"/>
        <v>0</v>
      </c>
      <c r="BI117" s="184">
        <f t="shared" si="18"/>
        <v>0</v>
      </c>
      <c r="BJ117" s="23" t="s">
        <v>108</v>
      </c>
      <c r="BK117" s="184">
        <f t="shared" si="19"/>
        <v>0</v>
      </c>
      <c r="BL117" s="23" t="s">
        <v>169</v>
      </c>
      <c r="BM117" s="23" t="s">
        <v>451</v>
      </c>
    </row>
    <row r="118" spans="2:65" s="1" customFormat="1" ht="22.5" customHeight="1">
      <c r="B118" s="172"/>
      <c r="C118" s="173" t="s">
        <v>290</v>
      </c>
      <c r="D118" s="173" t="s">
        <v>164</v>
      </c>
      <c r="E118" s="174" t="s">
        <v>1688</v>
      </c>
      <c r="F118" s="175" t="s">
        <v>1689</v>
      </c>
      <c r="G118" s="176" t="s">
        <v>276</v>
      </c>
      <c r="H118" s="177">
        <v>5</v>
      </c>
      <c r="I118" s="178"/>
      <c r="J118" s="179">
        <f t="shared" si="10"/>
        <v>0</v>
      </c>
      <c r="K118" s="175" t="s">
        <v>5</v>
      </c>
      <c r="L118" s="39"/>
      <c r="M118" s="180" t="s">
        <v>5</v>
      </c>
      <c r="N118" s="181" t="s">
        <v>43</v>
      </c>
      <c r="O118" s="40"/>
      <c r="P118" s="182">
        <f t="shared" si="11"/>
        <v>0</v>
      </c>
      <c r="Q118" s="182">
        <v>0</v>
      </c>
      <c r="R118" s="182">
        <f t="shared" si="12"/>
        <v>0</v>
      </c>
      <c r="S118" s="182">
        <v>0</v>
      </c>
      <c r="T118" s="183">
        <f t="shared" si="13"/>
        <v>0</v>
      </c>
      <c r="AR118" s="23" t="s">
        <v>169</v>
      </c>
      <c r="AT118" s="23" t="s">
        <v>164</v>
      </c>
      <c r="AU118" s="23" t="s">
        <v>108</v>
      </c>
      <c r="AY118" s="23" t="s">
        <v>162</v>
      </c>
      <c r="BE118" s="184">
        <f t="shared" si="14"/>
        <v>0</v>
      </c>
      <c r="BF118" s="184">
        <f t="shared" si="15"/>
        <v>0</v>
      </c>
      <c r="BG118" s="184">
        <f t="shared" si="16"/>
        <v>0</v>
      </c>
      <c r="BH118" s="184">
        <f t="shared" si="17"/>
        <v>0</v>
      </c>
      <c r="BI118" s="184">
        <f t="shared" si="18"/>
        <v>0</v>
      </c>
      <c r="BJ118" s="23" t="s">
        <v>108</v>
      </c>
      <c r="BK118" s="184">
        <f t="shared" si="19"/>
        <v>0</v>
      </c>
      <c r="BL118" s="23" t="s">
        <v>169</v>
      </c>
      <c r="BM118" s="23" t="s">
        <v>460</v>
      </c>
    </row>
    <row r="119" spans="2:65" s="1" customFormat="1" ht="31.5" customHeight="1">
      <c r="B119" s="172"/>
      <c r="C119" s="173" t="s">
        <v>294</v>
      </c>
      <c r="D119" s="173" t="s">
        <v>164</v>
      </c>
      <c r="E119" s="174" t="s">
        <v>1690</v>
      </c>
      <c r="F119" s="175" t="s">
        <v>1691</v>
      </c>
      <c r="G119" s="176" t="s">
        <v>276</v>
      </c>
      <c r="H119" s="177">
        <v>5</v>
      </c>
      <c r="I119" s="178"/>
      <c r="J119" s="179">
        <f t="shared" si="10"/>
        <v>0</v>
      </c>
      <c r="K119" s="175" t="s">
        <v>5</v>
      </c>
      <c r="L119" s="39"/>
      <c r="M119" s="180" t="s">
        <v>5</v>
      </c>
      <c r="N119" s="181" t="s">
        <v>43</v>
      </c>
      <c r="O119" s="40"/>
      <c r="P119" s="182">
        <f t="shared" si="11"/>
        <v>0</v>
      </c>
      <c r="Q119" s="182">
        <v>0</v>
      </c>
      <c r="R119" s="182">
        <f t="shared" si="12"/>
        <v>0</v>
      </c>
      <c r="S119" s="182">
        <v>0</v>
      </c>
      <c r="T119" s="183">
        <f t="shared" si="13"/>
        <v>0</v>
      </c>
      <c r="AR119" s="23" t="s">
        <v>169</v>
      </c>
      <c r="AT119" s="23" t="s">
        <v>164</v>
      </c>
      <c r="AU119" s="23" t="s">
        <v>108</v>
      </c>
      <c r="AY119" s="23" t="s">
        <v>162</v>
      </c>
      <c r="BE119" s="184">
        <f t="shared" si="14"/>
        <v>0</v>
      </c>
      <c r="BF119" s="184">
        <f t="shared" si="15"/>
        <v>0</v>
      </c>
      <c r="BG119" s="184">
        <f t="shared" si="16"/>
        <v>0</v>
      </c>
      <c r="BH119" s="184">
        <f t="shared" si="17"/>
        <v>0</v>
      </c>
      <c r="BI119" s="184">
        <f t="shared" si="18"/>
        <v>0</v>
      </c>
      <c r="BJ119" s="23" t="s">
        <v>108</v>
      </c>
      <c r="BK119" s="184">
        <f t="shared" si="19"/>
        <v>0</v>
      </c>
      <c r="BL119" s="23" t="s">
        <v>169</v>
      </c>
      <c r="BM119" s="23" t="s">
        <v>469</v>
      </c>
    </row>
    <row r="120" spans="2:65" s="1" customFormat="1" ht="22.5" customHeight="1">
      <c r="B120" s="172"/>
      <c r="C120" s="173" t="s">
        <v>299</v>
      </c>
      <c r="D120" s="173" t="s">
        <v>164</v>
      </c>
      <c r="E120" s="174" t="s">
        <v>1692</v>
      </c>
      <c r="F120" s="175" t="s">
        <v>1693</v>
      </c>
      <c r="G120" s="176" t="s">
        <v>276</v>
      </c>
      <c r="H120" s="177">
        <v>5</v>
      </c>
      <c r="I120" s="178"/>
      <c r="J120" s="179">
        <f t="shared" si="10"/>
        <v>0</v>
      </c>
      <c r="K120" s="175" t="s">
        <v>5</v>
      </c>
      <c r="L120" s="39"/>
      <c r="M120" s="180" t="s">
        <v>5</v>
      </c>
      <c r="N120" s="181" t="s">
        <v>43</v>
      </c>
      <c r="O120" s="40"/>
      <c r="P120" s="182">
        <f t="shared" si="11"/>
        <v>0</v>
      </c>
      <c r="Q120" s="182">
        <v>0</v>
      </c>
      <c r="R120" s="182">
        <f t="shared" si="12"/>
        <v>0</v>
      </c>
      <c r="S120" s="182">
        <v>0</v>
      </c>
      <c r="T120" s="183">
        <f t="shared" si="13"/>
        <v>0</v>
      </c>
      <c r="AR120" s="23" t="s">
        <v>169</v>
      </c>
      <c r="AT120" s="23" t="s">
        <v>164</v>
      </c>
      <c r="AU120" s="23" t="s">
        <v>108</v>
      </c>
      <c r="AY120" s="23" t="s">
        <v>162</v>
      </c>
      <c r="BE120" s="184">
        <f t="shared" si="14"/>
        <v>0</v>
      </c>
      <c r="BF120" s="184">
        <f t="shared" si="15"/>
        <v>0</v>
      </c>
      <c r="BG120" s="184">
        <f t="shared" si="16"/>
        <v>0</v>
      </c>
      <c r="BH120" s="184">
        <f t="shared" si="17"/>
        <v>0</v>
      </c>
      <c r="BI120" s="184">
        <f t="shared" si="18"/>
        <v>0</v>
      </c>
      <c r="BJ120" s="23" t="s">
        <v>108</v>
      </c>
      <c r="BK120" s="184">
        <f t="shared" si="19"/>
        <v>0</v>
      </c>
      <c r="BL120" s="23" t="s">
        <v>169</v>
      </c>
      <c r="BM120" s="23" t="s">
        <v>481</v>
      </c>
    </row>
    <row r="121" spans="2:65" s="1" customFormat="1" ht="22.5" customHeight="1">
      <c r="B121" s="172"/>
      <c r="C121" s="173" t="s">
        <v>304</v>
      </c>
      <c r="D121" s="173" t="s">
        <v>164</v>
      </c>
      <c r="E121" s="174" t="s">
        <v>1694</v>
      </c>
      <c r="F121" s="175" t="s">
        <v>1695</v>
      </c>
      <c r="G121" s="176" t="s">
        <v>276</v>
      </c>
      <c r="H121" s="177">
        <v>5</v>
      </c>
      <c r="I121" s="178"/>
      <c r="J121" s="179">
        <f t="shared" si="10"/>
        <v>0</v>
      </c>
      <c r="K121" s="175" t="s">
        <v>5</v>
      </c>
      <c r="L121" s="39"/>
      <c r="M121" s="180" t="s">
        <v>5</v>
      </c>
      <c r="N121" s="181" t="s">
        <v>43</v>
      </c>
      <c r="O121" s="40"/>
      <c r="P121" s="182">
        <f t="shared" si="11"/>
        <v>0</v>
      </c>
      <c r="Q121" s="182">
        <v>0</v>
      </c>
      <c r="R121" s="182">
        <f t="shared" si="12"/>
        <v>0</v>
      </c>
      <c r="S121" s="182">
        <v>0</v>
      </c>
      <c r="T121" s="183">
        <f t="shared" si="13"/>
        <v>0</v>
      </c>
      <c r="AR121" s="23" t="s">
        <v>169</v>
      </c>
      <c r="AT121" s="23" t="s">
        <v>164</v>
      </c>
      <c r="AU121" s="23" t="s">
        <v>108</v>
      </c>
      <c r="AY121" s="23" t="s">
        <v>162</v>
      </c>
      <c r="BE121" s="184">
        <f t="shared" si="14"/>
        <v>0</v>
      </c>
      <c r="BF121" s="184">
        <f t="shared" si="15"/>
        <v>0</v>
      </c>
      <c r="BG121" s="184">
        <f t="shared" si="16"/>
        <v>0</v>
      </c>
      <c r="BH121" s="184">
        <f t="shared" si="17"/>
        <v>0</v>
      </c>
      <c r="BI121" s="184">
        <f t="shared" si="18"/>
        <v>0</v>
      </c>
      <c r="BJ121" s="23" t="s">
        <v>108</v>
      </c>
      <c r="BK121" s="184">
        <f t="shared" si="19"/>
        <v>0</v>
      </c>
      <c r="BL121" s="23" t="s">
        <v>169</v>
      </c>
      <c r="BM121" s="23" t="s">
        <v>494</v>
      </c>
    </row>
    <row r="122" spans="2:65" s="10" customFormat="1" ht="29.85" customHeight="1">
      <c r="B122" s="158"/>
      <c r="D122" s="169" t="s">
        <v>70</v>
      </c>
      <c r="E122" s="170" t="s">
        <v>610</v>
      </c>
      <c r="F122" s="170" t="s">
        <v>611</v>
      </c>
      <c r="I122" s="161"/>
      <c r="J122" s="171">
        <f>BK122</f>
        <v>0</v>
      </c>
      <c r="L122" s="158"/>
      <c r="M122" s="163"/>
      <c r="N122" s="164"/>
      <c r="O122" s="164"/>
      <c r="P122" s="165">
        <f>P123</f>
        <v>0</v>
      </c>
      <c r="Q122" s="164"/>
      <c r="R122" s="165">
        <f>R123</f>
        <v>0</v>
      </c>
      <c r="S122" s="164"/>
      <c r="T122" s="166">
        <f>T123</f>
        <v>0</v>
      </c>
      <c r="AR122" s="159" t="s">
        <v>76</v>
      </c>
      <c r="AT122" s="167" t="s">
        <v>70</v>
      </c>
      <c r="AU122" s="167" t="s">
        <v>76</v>
      </c>
      <c r="AY122" s="159" t="s">
        <v>162</v>
      </c>
      <c r="BK122" s="168">
        <f>BK123</f>
        <v>0</v>
      </c>
    </row>
    <row r="123" spans="2:65" s="1" customFormat="1" ht="22.5" customHeight="1">
      <c r="B123" s="172"/>
      <c r="C123" s="173" t="s">
        <v>255</v>
      </c>
      <c r="D123" s="173" t="s">
        <v>164</v>
      </c>
      <c r="E123" s="174" t="s">
        <v>1661</v>
      </c>
      <c r="F123" s="175" t="s">
        <v>1662</v>
      </c>
      <c r="G123" s="176" t="s">
        <v>211</v>
      </c>
      <c r="H123" s="177">
        <v>47.332000000000001</v>
      </c>
      <c r="I123" s="178"/>
      <c r="J123" s="179">
        <f>ROUND(I123*H123,2)</f>
        <v>0</v>
      </c>
      <c r="K123" s="175" t="s">
        <v>5</v>
      </c>
      <c r="L123" s="39"/>
      <c r="M123" s="180" t="s">
        <v>5</v>
      </c>
      <c r="N123" s="239" t="s">
        <v>43</v>
      </c>
      <c r="O123" s="233"/>
      <c r="P123" s="234">
        <f>O123*H123</f>
        <v>0</v>
      </c>
      <c r="Q123" s="234">
        <v>0</v>
      </c>
      <c r="R123" s="234">
        <f>Q123*H123</f>
        <v>0</v>
      </c>
      <c r="S123" s="234">
        <v>0</v>
      </c>
      <c r="T123" s="235">
        <f>S123*H123</f>
        <v>0</v>
      </c>
      <c r="AR123" s="23" t="s">
        <v>169</v>
      </c>
      <c r="AT123" s="23" t="s">
        <v>164</v>
      </c>
      <c r="AU123" s="23" t="s">
        <v>108</v>
      </c>
      <c r="AY123" s="23" t="s">
        <v>162</v>
      </c>
      <c r="BE123" s="184">
        <f>IF(N123="základní",J123,0)</f>
        <v>0</v>
      </c>
      <c r="BF123" s="184">
        <f>IF(N123="snížená",J123,0)</f>
        <v>0</v>
      </c>
      <c r="BG123" s="184">
        <f>IF(N123="zákl. přenesená",J123,0)</f>
        <v>0</v>
      </c>
      <c r="BH123" s="184">
        <f>IF(N123="sníž. přenesená",J123,0)</f>
        <v>0</v>
      </c>
      <c r="BI123" s="184">
        <f>IF(N123="nulová",J123,0)</f>
        <v>0</v>
      </c>
      <c r="BJ123" s="23" t="s">
        <v>108</v>
      </c>
      <c r="BK123" s="184">
        <f>ROUND(I123*H123,2)</f>
        <v>0</v>
      </c>
      <c r="BL123" s="23" t="s">
        <v>169</v>
      </c>
      <c r="BM123" s="23" t="s">
        <v>505</v>
      </c>
    </row>
    <row r="124" spans="2:65" s="1" customFormat="1" ht="6.95" customHeight="1">
      <c r="B124" s="54"/>
      <c r="C124" s="55"/>
      <c r="D124" s="55"/>
      <c r="E124" s="55"/>
      <c r="F124" s="55"/>
      <c r="G124" s="55"/>
      <c r="H124" s="55"/>
      <c r="I124" s="125"/>
      <c r="J124" s="55"/>
      <c r="K124" s="55"/>
      <c r="L124" s="39"/>
    </row>
  </sheetData>
  <autoFilter ref="C82:K123"/>
  <mergeCells count="9">
    <mergeCell ref="E73:H73"/>
    <mergeCell ref="E75:H75"/>
    <mergeCell ref="G1:H1"/>
    <mergeCell ref="L2:V2"/>
    <mergeCell ref="E7:H7"/>
    <mergeCell ref="E9:H9"/>
    <mergeCell ref="E24:H24"/>
    <mergeCell ref="E45:H45"/>
    <mergeCell ref="E47:H47"/>
  </mergeCells>
  <hyperlinks>
    <hyperlink ref="F1:G1" location="C2" display="1) Krycí list soupisu"/>
    <hyperlink ref="G1:H1" location="C54" display="2) Rekapitulace"/>
    <hyperlink ref="J1" location="C82" display="3) Soupis prací"/>
    <hyperlink ref="L1:V1" location="'Rekapitulace stavby'!C2" display="Rekapitulace stavby"/>
  </hyperlinks>
  <pageMargins left="0.58333330000000005" right="0.58333330000000005" top="0.58333330000000005" bottom="0.58333330000000005" header="0" footer="0"/>
  <pageSetup paperSize="9" fitToHeight="100" orientation="landscape" blackAndWhite="1" r:id="rId1"/>
  <headerFooter>
    <oddFooter>&amp;CStrana &amp;P z &amp;N</oddFooter>
  </headerFooter>
  <drawing r:id="rId2"/>
</worksheet>
</file>

<file path=xl/worksheets/sheet19.xml><?xml version="1.0" encoding="utf-8"?>
<worksheet xmlns="http://schemas.openxmlformats.org/spreadsheetml/2006/main" xmlns:r="http://schemas.openxmlformats.org/officeDocument/2006/relationships">
  <sheetPr>
    <pageSetUpPr fitToPage="1"/>
  </sheetPr>
  <dimension ref="A1:K216"/>
  <sheetViews>
    <sheetView showGridLines="0" zoomScaleNormal="100" workbookViewId="0"/>
  </sheetViews>
  <sheetFormatPr defaultRowHeight="13.5"/>
  <cols>
    <col min="1" max="1" width="8.33203125" style="242" customWidth="1"/>
    <col min="2" max="2" width="1.6640625" style="242" customWidth="1"/>
    <col min="3" max="4" width="5" style="242" customWidth="1"/>
    <col min="5" max="5" width="11.6640625" style="242" customWidth="1"/>
    <col min="6" max="6" width="9.1640625" style="242" customWidth="1"/>
    <col min="7" max="7" width="5" style="242" customWidth="1"/>
    <col min="8" max="8" width="77.83203125" style="242" customWidth="1"/>
    <col min="9" max="10" width="20" style="242" customWidth="1"/>
    <col min="11" max="11" width="1.6640625" style="242" customWidth="1"/>
  </cols>
  <sheetData>
    <row r="1" spans="2:11" ht="37.5" customHeight="1"/>
    <row r="2" spans="2:11" ht="7.5" customHeight="1">
      <c r="B2" s="243"/>
      <c r="C2" s="244"/>
      <c r="D2" s="244"/>
      <c r="E2" s="244"/>
      <c r="F2" s="244"/>
      <c r="G2" s="244"/>
      <c r="H2" s="244"/>
      <c r="I2" s="244"/>
      <c r="J2" s="244"/>
      <c r="K2" s="245"/>
    </row>
    <row r="3" spans="2:11" s="14" customFormat="1" ht="45" customHeight="1">
      <c r="B3" s="246"/>
      <c r="C3" s="725" t="s">
        <v>1696</v>
      </c>
      <c r="D3" s="725"/>
      <c r="E3" s="725"/>
      <c r="F3" s="725"/>
      <c r="G3" s="725"/>
      <c r="H3" s="725"/>
      <c r="I3" s="725"/>
      <c r="J3" s="725"/>
      <c r="K3" s="247"/>
    </row>
    <row r="4" spans="2:11" ht="25.5" customHeight="1">
      <c r="B4" s="248"/>
      <c r="C4" s="732" t="s">
        <v>1697</v>
      </c>
      <c r="D4" s="732"/>
      <c r="E4" s="732"/>
      <c r="F4" s="732"/>
      <c r="G4" s="732"/>
      <c r="H4" s="732"/>
      <c r="I4" s="732"/>
      <c r="J4" s="732"/>
      <c r="K4" s="249"/>
    </row>
    <row r="5" spans="2:11" ht="5.25" customHeight="1">
      <c r="B5" s="248"/>
      <c r="C5" s="250"/>
      <c r="D5" s="250"/>
      <c r="E5" s="250"/>
      <c r="F5" s="250"/>
      <c r="G5" s="250"/>
      <c r="H5" s="250"/>
      <c r="I5" s="250"/>
      <c r="J5" s="250"/>
      <c r="K5" s="249"/>
    </row>
    <row r="6" spans="2:11" ht="15" customHeight="1">
      <c r="B6" s="248"/>
      <c r="C6" s="728" t="s">
        <v>1698</v>
      </c>
      <c r="D6" s="728"/>
      <c r="E6" s="728"/>
      <c r="F6" s="728"/>
      <c r="G6" s="728"/>
      <c r="H6" s="728"/>
      <c r="I6" s="728"/>
      <c r="J6" s="728"/>
      <c r="K6" s="249"/>
    </row>
    <row r="7" spans="2:11" ht="15" customHeight="1">
      <c r="B7" s="252"/>
      <c r="C7" s="728" t="s">
        <v>1699</v>
      </c>
      <c r="D7" s="728"/>
      <c r="E7" s="728"/>
      <c r="F7" s="728"/>
      <c r="G7" s="728"/>
      <c r="H7" s="728"/>
      <c r="I7" s="728"/>
      <c r="J7" s="728"/>
      <c r="K7" s="249"/>
    </row>
    <row r="8" spans="2:11" ht="12.75" customHeight="1">
      <c r="B8" s="252"/>
      <c r="C8" s="251"/>
      <c r="D8" s="251"/>
      <c r="E8" s="251"/>
      <c r="F8" s="251"/>
      <c r="G8" s="251"/>
      <c r="H8" s="251"/>
      <c r="I8" s="251"/>
      <c r="J8" s="251"/>
      <c r="K8" s="249"/>
    </row>
    <row r="9" spans="2:11" ht="15" customHeight="1">
      <c r="B9" s="252"/>
      <c r="C9" s="728" t="s">
        <v>1700</v>
      </c>
      <c r="D9" s="728"/>
      <c r="E9" s="728"/>
      <c r="F9" s="728"/>
      <c r="G9" s="728"/>
      <c r="H9" s="728"/>
      <c r="I9" s="728"/>
      <c r="J9" s="728"/>
      <c r="K9" s="249"/>
    </row>
    <row r="10" spans="2:11" ht="15" customHeight="1">
      <c r="B10" s="252"/>
      <c r="C10" s="251"/>
      <c r="D10" s="728" t="s">
        <v>1701</v>
      </c>
      <c r="E10" s="728"/>
      <c r="F10" s="728"/>
      <c r="G10" s="728"/>
      <c r="H10" s="728"/>
      <c r="I10" s="728"/>
      <c r="J10" s="728"/>
      <c r="K10" s="249"/>
    </row>
    <row r="11" spans="2:11" ht="15" customHeight="1">
      <c r="B11" s="252"/>
      <c r="C11" s="253"/>
      <c r="D11" s="728" t="s">
        <v>1702</v>
      </c>
      <c r="E11" s="728"/>
      <c r="F11" s="728"/>
      <c r="G11" s="728"/>
      <c r="H11" s="728"/>
      <c r="I11" s="728"/>
      <c r="J11" s="728"/>
      <c r="K11" s="249"/>
    </row>
    <row r="12" spans="2:11" ht="12.75" customHeight="1">
      <c r="B12" s="252"/>
      <c r="C12" s="253"/>
      <c r="D12" s="253"/>
      <c r="E12" s="253"/>
      <c r="F12" s="253"/>
      <c r="G12" s="253"/>
      <c r="H12" s="253"/>
      <c r="I12" s="253"/>
      <c r="J12" s="253"/>
      <c r="K12" s="249"/>
    </row>
    <row r="13" spans="2:11" ht="15" customHeight="1">
      <c r="B13" s="252"/>
      <c r="C13" s="253"/>
      <c r="D13" s="728" t="s">
        <v>1703</v>
      </c>
      <c r="E13" s="728"/>
      <c r="F13" s="728"/>
      <c r="G13" s="728"/>
      <c r="H13" s="728"/>
      <c r="I13" s="728"/>
      <c r="J13" s="728"/>
      <c r="K13" s="249"/>
    </row>
    <row r="14" spans="2:11" ht="15" customHeight="1">
      <c r="B14" s="252"/>
      <c r="C14" s="253"/>
      <c r="D14" s="728" t="s">
        <v>1704</v>
      </c>
      <c r="E14" s="728"/>
      <c r="F14" s="728"/>
      <c r="G14" s="728"/>
      <c r="H14" s="728"/>
      <c r="I14" s="728"/>
      <c r="J14" s="728"/>
      <c r="K14" s="249"/>
    </row>
    <row r="15" spans="2:11" ht="15" customHeight="1">
      <c r="B15" s="252"/>
      <c r="C15" s="253"/>
      <c r="D15" s="728" t="s">
        <v>1705</v>
      </c>
      <c r="E15" s="728"/>
      <c r="F15" s="728"/>
      <c r="G15" s="728"/>
      <c r="H15" s="728"/>
      <c r="I15" s="728"/>
      <c r="J15" s="728"/>
      <c r="K15" s="249"/>
    </row>
    <row r="16" spans="2:11" ht="15" customHeight="1">
      <c r="B16" s="252"/>
      <c r="C16" s="253"/>
      <c r="D16" s="253"/>
      <c r="E16" s="254" t="s">
        <v>75</v>
      </c>
      <c r="F16" s="728" t="s">
        <v>1706</v>
      </c>
      <c r="G16" s="728"/>
      <c r="H16" s="728"/>
      <c r="I16" s="728"/>
      <c r="J16" s="728"/>
      <c r="K16" s="249"/>
    </row>
    <row r="17" spans="2:11" ht="15" customHeight="1">
      <c r="B17" s="252"/>
      <c r="C17" s="253"/>
      <c r="D17" s="253"/>
      <c r="E17" s="254" t="s">
        <v>1707</v>
      </c>
      <c r="F17" s="728" t="s">
        <v>1708</v>
      </c>
      <c r="G17" s="728"/>
      <c r="H17" s="728"/>
      <c r="I17" s="728"/>
      <c r="J17" s="728"/>
      <c r="K17" s="249"/>
    </row>
    <row r="18" spans="2:11" ht="15" customHeight="1">
      <c r="B18" s="252"/>
      <c r="C18" s="253"/>
      <c r="D18" s="253"/>
      <c r="E18" s="254" t="s">
        <v>1709</v>
      </c>
      <c r="F18" s="728" t="s">
        <v>1710</v>
      </c>
      <c r="G18" s="728"/>
      <c r="H18" s="728"/>
      <c r="I18" s="728"/>
      <c r="J18" s="728"/>
      <c r="K18" s="249"/>
    </row>
    <row r="19" spans="2:11" ht="15" customHeight="1">
      <c r="B19" s="252"/>
      <c r="C19" s="253"/>
      <c r="D19" s="253"/>
      <c r="E19" s="254" t="s">
        <v>78</v>
      </c>
      <c r="F19" s="728" t="s">
        <v>1711</v>
      </c>
      <c r="G19" s="728"/>
      <c r="H19" s="728"/>
      <c r="I19" s="728"/>
      <c r="J19" s="728"/>
      <c r="K19" s="249"/>
    </row>
    <row r="20" spans="2:11" ht="15" customHeight="1">
      <c r="B20" s="252"/>
      <c r="C20" s="253"/>
      <c r="D20" s="253"/>
      <c r="E20" s="254" t="s">
        <v>1712</v>
      </c>
      <c r="F20" s="728" t="s">
        <v>1602</v>
      </c>
      <c r="G20" s="728"/>
      <c r="H20" s="728"/>
      <c r="I20" s="728"/>
      <c r="J20" s="728"/>
      <c r="K20" s="249"/>
    </row>
    <row r="21" spans="2:11" ht="15" customHeight="1">
      <c r="B21" s="252"/>
      <c r="C21" s="253"/>
      <c r="D21" s="253"/>
      <c r="E21" s="254" t="s">
        <v>1713</v>
      </c>
      <c r="F21" s="728" t="s">
        <v>1714</v>
      </c>
      <c r="G21" s="728"/>
      <c r="H21" s="728"/>
      <c r="I21" s="728"/>
      <c r="J21" s="728"/>
      <c r="K21" s="249"/>
    </row>
    <row r="22" spans="2:11" ht="12.75" customHeight="1">
      <c r="B22" s="252"/>
      <c r="C22" s="253"/>
      <c r="D22" s="253"/>
      <c r="E22" s="253"/>
      <c r="F22" s="253"/>
      <c r="G22" s="253"/>
      <c r="H22" s="253"/>
      <c r="I22" s="253"/>
      <c r="J22" s="253"/>
      <c r="K22" s="249"/>
    </row>
    <row r="23" spans="2:11" ht="15" customHeight="1">
      <c r="B23" s="252"/>
      <c r="C23" s="728" t="s">
        <v>1715</v>
      </c>
      <c r="D23" s="728"/>
      <c r="E23" s="728"/>
      <c r="F23" s="728"/>
      <c r="G23" s="728"/>
      <c r="H23" s="728"/>
      <c r="I23" s="728"/>
      <c r="J23" s="728"/>
      <c r="K23" s="249"/>
    </row>
    <row r="24" spans="2:11" ht="15" customHeight="1">
      <c r="B24" s="252"/>
      <c r="C24" s="728" t="s">
        <v>1716</v>
      </c>
      <c r="D24" s="728"/>
      <c r="E24" s="728"/>
      <c r="F24" s="728"/>
      <c r="G24" s="728"/>
      <c r="H24" s="728"/>
      <c r="I24" s="728"/>
      <c r="J24" s="728"/>
      <c r="K24" s="249"/>
    </row>
    <row r="25" spans="2:11" ht="15" customHeight="1">
      <c r="B25" s="252"/>
      <c r="C25" s="251"/>
      <c r="D25" s="728" t="s">
        <v>1717</v>
      </c>
      <c r="E25" s="728"/>
      <c r="F25" s="728"/>
      <c r="G25" s="728"/>
      <c r="H25" s="728"/>
      <c r="I25" s="728"/>
      <c r="J25" s="728"/>
      <c r="K25" s="249"/>
    </row>
    <row r="26" spans="2:11" ht="15" customHeight="1">
      <c r="B26" s="252"/>
      <c r="C26" s="253"/>
      <c r="D26" s="728" t="s">
        <v>1718</v>
      </c>
      <c r="E26" s="728"/>
      <c r="F26" s="728"/>
      <c r="G26" s="728"/>
      <c r="H26" s="728"/>
      <c r="I26" s="728"/>
      <c r="J26" s="728"/>
      <c r="K26" s="249"/>
    </row>
    <row r="27" spans="2:11" ht="12.75" customHeight="1">
      <c r="B27" s="252"/>
      <c r="C27" s="253"/>
      <c r="D27" s="253"/>
      <c r="E27" s="253"/>
      <c r="F27" s="253"/>
      <c r="G27" s="253"/>
      <c r="H27" s="253"/>
      <c r="I27" s="253"/>
      <c r="J27" s="253"/>
      <c r="K27" s="249"/>
    </row>
    <row r="28" spans="2:11" ht="15" customHeight="1">
      <c r="B28" s="252"/>
      <c r="C28" s="253"/>
      <c r="D28" s="728" t="s">
        <v>1719</v>
      </c>
      <c r="E28" s="728"/>
      <c r="F28" s="728"/>
      <c r="G28" s="728"/>
      <c r="H28" s="728"/>
      <c r="I28" s="728"/>
      <c r="J28" s="728"/>
      <c r="K28" s="249"/>
    </row>
    <row r="29" spans="2:11" ht="15" customHeight="1">
      <c r="B29" s="252"/>
      <c r="C29" s="253"/>
      <c r="D29" s="728" t="s">
        <v>1720</v>
      </c>
      <c r="E29" s="728"/>
      <c r="F29" s="728"/>
      <c r="G29" s="728"/>
      <c r="H29" s="728"/>
      <c r="I29" s="728"/>
      <c r="J29" s="728"/>
      <c r="K29" s="249"/>
    </row>
    <row r="30" spans="2:11" ht="12.75" customHeight="1">
      <c r="B30" s="252"/>
      <c r="C30" s="253"/>
      <c r="D30" s="253"/>
      <c r="E30" s="253"/>
      <c r="F30" s="253"/>
      <c r="G30" s="253"/>
      <c r="H30" s="253"/>
      <c r="I30" s="253"/>
      <c r="J30" s="253"/>
      <c r="K30" s="249"/>
    </row>
    <row r="31" spans="2:11" ht="15" customHeight="1">
      <c r="B31" s="252"/>
      <c r="C31" s="253"/>
      <c r="D31" s="728" t="s">
        <v>1721</v>
      </c>
      <c r="E31" s="728"/>
      <c r="F31" s="728"/>
      <c r="G31" s="728"/>
      <c r="H31" s="728"/>
      <c r="I31" s="728"/>
      <c r="J31" s="728"/>
      <c r="K31" s="249"/>
    </row>
    <row r="32" spans="2:11" ht="15" customHeight="1">
      <c r="B32" s="252"/>
      <c r="C32" s="253"/>
      <c r="D32" s="728" t="s">
        <v>1722</v>
      </c>
      <c r="E32" s="728"/>
      <c r="F32" s="728"/>
      <c r="G32" s="728"/>
      <c r="H32" s="728"/>
      <c r="I32" s="728"/>
      <c r="J32" s="728"/>
      <c r="K32" s="249"/>
    </row>
    <row r="33" spans="2:11" ht="15" customHeight="1">
      <c r="B33" s="252"/>
      <c r="C33" s="253"/>
      <c r="D33" s="728" t="s">
        <v>1723</v>
      </c>
      <c r="E33" s="728"/>
      <c r="F33" s="728"/>
      <c r="G33" s="728"/>
      <c r="H33" s="728"/>
      <c r="I33" s="728"/>
      <c r="J33" s="728"/>
      <c r="K33" s="249"/>
    </row>
    <row r="34" spans="2:11" ht="15" customHeight="1">
      <c r="B34" s="252"/>
      <c r="C34" s="253"/>
      <c r="D34" s="251"/>
      <c r="E34" s="255" t="s">
        <v>147</v>
      </c>
      <c r="F34" s="251"/>
      <c r="G34" s="728" t="s">
        <v>1724</v>
      </c>
      <c r="H34" s="728"/>
      <c r="I34" s="728"/>
      <c r="J34" s="728"/>
      <c r="K34" s="249"/>
    </row>
    <row r="35" spans="2:11" ht="30.75" customHeight="1">
      <c r="B35" s="252"/>
      <c r="C35" s="253"/>
      <c r="D35" s="251"/>
      <c r="E35" s="255" t="s">
        <v>1725</v>
      </c>
      <c r="F35" s="251"/>
      <c r="G35" s="728" t="s">
        <v>1726</v>
      </c>
      <c r="H35" s="728"/>
      <c r="I35" s="728"/>
      <c r="J35" s="728"/>
      <c r="K35" s="249"/>
    </row>
    <row r="36" spans="2:11" ht="15" customHeight="1">
      <c r="B36" s="252"/>
      <c r="C36" s="253"/>
      <c r="D36" s="251"/>
      <c r="E36" s="255" t="s">
        <v>52</v>
      </c>
      <c r="F36" s="251"/>
      <c r="G36" s="728" t="s">
        <v>1727</v>
      </c>
      <c r="H36" s="728"/>
      <c r="I36" s="728"/>
      <c r="J36" s="728"/>
      <c r="K36" s="249"/>
    </row>
    <row r="37" spans="2:11" ht="15" customHeight="1">
      <c r="B37" s="252"/>
      <c r="C37" s="253"/>
      <c r="D37" s="251"/>
      <c r="E37" s="255" t="s">
        <v>148</v>
      </c>
      <c r="F37" s="251"/>
      <c r="G37" s="728" t="s">
        <v>1728</v>
      </c>
      <c r="H37" s="728"/>
      <c r="I37" s="728"/>
      <c r="J37" s="728"/>
      <c r="K37" s="249"/>
    </row>
    <row r="38" spans="2:11" ht="15" customHeight="1">
      <c r="B38" s="252"/>
      <c r="C38" s="253"/>
      <c r="D38" s="251"/>
      <c r="E38" s="255" t="s">
        <v>149</v>
      </c>
      <c r="F38" s="251"/>
      <c r="G38" s="728" t="s">
        <v>1729</v>
      </c>
      <c r="H38" s="728"/>
      <c r="I38" s="728"/>
      <c r="J38" s="728"/>
      <c r="K38" s="249"/>
    </row>
    <row r="39" spans="2:11" ht="15" customHeight="1">
      <c r="B39" s="252"/>
      <c r="C39" s="253"/>
      <c r="D39" s="251"/>
      <c r="E39" s="255" t="s">
        <v>150</v>
      </c>
      <c r="F39" s="251"/>
      <c r="G39" s="728" t="s">
        <v>1730</v>
      </c>
      <c r="H39" s="728"/>
      <c r="I39" s="728"/>
      <c r="J39" s="728"/>
      <c r="K39" s="249"/>
    </row>
    <row r="40" spans="2:11" ht="15" customHeight="1">
      <c r="B40" s="252"/>
      <c r="C40" s="253"/>
      <c r="D40" s="251"/>
      <c r="E40" s="255" t="s">
        <v>1731</v>
      </c>
      <c r="F40" s="251"/>
      <c r="G40" s="728" t="s">
        <v>1732</v>
      </c>
      <c r="H40" s="728"/>
      <c r="I40" s="728"/>
      <c r="J40" s="728"/>
      <c r="K40" s="249"/>
    </row>
    <row r="41" spans="2:11" ht="15" customHeight="1">
      <c r="B41" s="252"/>
      <c r="C41" s="253"/>
      <c r="D41" s="251"/>
      <c r="E41" s="255"/>
      <c r="F41" s="251"/>
      <c r="G41" s="728" t="s">
        <v>1733</v>
      </c>
      <c r="H41" s="728"/>
      <c r="I41" s="728"/>
      <c r="J41" s="728"/>
      <c r="K41" s="249"/>
    </row>
    <row r="42" spans="2:11" ht="15" customHeight="1">
      <c r="B42" s="252"/>
      <c r="C42" s="253"/>
      <c r="D42" s="251"/>
      <c r="E42" s="255" t="s">
        <v>1734</v>
      </c>
      <c r="F42" s="251"/>
      <c r="G42" s="728" t="s">
        <v>1735</v>
      </c>
      <c r="H42" s="728"/>
      <c r="I42" s="728"/>
      <c r="J42" s="728"/>
      <c r="K42" s="249"/>
    </row>
    <row r="43" spans="2:11" ht="15" customHeight="1">
      <c r="B43" s="252"/>
      <c r="C43" s="253"/>
      <c r="D43" s="251"/>
      <c r="E43" s="255" t="s">
        <v>152</v>
      </c>
      <c r="F43" s="251"/>
      <c r="G43" s="728" t="s">
        <v>1736</v>
      </c>
      <c r="H43" s="728"/>
      <c r="I43" s="728"/>
      <c r="J43" s="728"/>
      <c r="K43" s="249"/>
    </row>
    <row r="44" spans="2:11" ht="12.75" customHeight="1">
      <c r="B44" s="252"/>
      <c r="C44" s="253"/>
      <c r="D44" s="251"/>
      <c r="E44" s="251"/>
      <c r="F44" s="251"/>
      <c r="G44" s="251"/>
      <c r="H44" s="251"/>
      <c r="I44" s="251"/>
      <c r="J44" s="251"/>
      <c r="K44" s="249"/>
    </row>
    <row r="45" spans="2:11" ht="15" customHeight="1">
      <c r="B45" s="252"/>
      <c r="C45" s="253"/>
      <c r="D45" s="728" t="s">
        <v>1737</v>
      </c>
      <c r="E45" s="728"/>
      <c r="F45" s="728"/>
      <c r="G45" s="728"/>
      <c r="H45" s="728"/>
      <c r="I45" s="728"/>
      <c r="J45" s="728"/>
      <c r="K45" s="249"/>
    </row>
    <row r="46" spans="2:11" ht="15" customHeight="1">
      <c r="B46" s="252"/>
      <c r="C46" s="253"/>
      <c r="D46" s="253"/>
      <c r="E46" s="728" t="s">
        <v>1738</v>
      </c>
      <c r="F46" s="728"/>
      <c r="G46" s="728"/>
      <c r="H46" s="728"/>
      <c r="I46" s="728"/>
      <c r="J46" s="728"/>
      <c r="K46" s="249"/>
    </row>
    <row r="47" spans="2:11" ht="15" customHeight="1">
      <c r="B47" s="252"/>
      <c r="C47" s="253"/>
      <c r="D47" s="253"/>
      <c r="E47" s="728" t="s">
        <v>1739</v>
      </c>
      <c r="F47" s="728"/>
      <c r="G47" s="728"/>
      <c r="H47" s="728"/>
      <c r="I47" s="728"/>
      <c r="J47" s="728"/>
      <c r="K47" s="249"/>
    </row>
    <row r="48" spans="2:11" ht="15" customHeight="1">
      <c r="B48" s="252"/>
      <c r="C48" s="253"/>
      <c r="D48" s="253"/>
      <c r="E48" s="728" t="s">
        <v>1740</v>
      </c>
      <c r="F48" s="728"/>
      <c r="G48" s="728"/>
      <c r="H48" s="728"/>
      <c r="I48" s="728"/>
      <c r="J48" s="728"/>
      <c r="K48" s="249"/>
    </row>
    <row r="49" spans="2:11" ht="15" customHeight="1">
      <c r="B49" s="252"/>
      <c r="C49" s="253"/>
      <c r="D49" s="728" t="s">
        <v>1741</v>
      </c>
      <c r="E49" s="728"/>
      <c r="F49" s="728"/>
      <c r="G49" s="728"/>
      <c r="H49" s="728"/>
      <c r="I49" s="728"/>
      <c r="J49" s="728"/>
      <c r="K49" s="249"/>
    </row>
    <row r="50" spans="2:11" ht="25.5" customHeight="1">
      <c r="B50" s="248"/>
      <c r="C50" s="732" t="s">
        <v>1742</v>
      </c>
      <c r="D50" s="732"/>
      <c r="E50" s="732"/>
      <c r="F50" s="732"/>
      <c r="G50" s="732"/>
      <c r="H50" s="732"/>
      <c r="I50" s="732"/>
      <c r="J50" s="732"/>
      <c r="K50" s="249"/>
    </row>
    <row r="51" spans="2:11" ht="5.25" customHeight="1">
      <c r="B51" s="248"/>
      <c r="C51" s="250"/>
      <c r="D51" s="250"/>
      <c r="E51" s="250"/>
      <c r="F51" s="250"/>
      <c r="G51" s="250"/>
      <c r="H51" s="250"/>
      <c r="I51" s="250"/>
      <c r="J51" s="250"/>
      <c r="K51" s="249"/>
    </row>
    <row r="52" spans="2:11" ht="15" customHeight="1">
      <c r="B52" s="248"/>
      <c r="C52" s="728" t="s">
        <v>1743</v>
      </c>
      <c r="D52" s="728"/>
      <c r="E52" s="728"/>
      <c r="F52" s="728"/>
      <c r="G52" s="728"/>
      <c r="H52" s="728"/>
      <c r="I52" s="728"/>
      <c r="J52" s="728"/>
      <c r="K52" s="249"/>
    </row>
    <row r="53" spans="2:11" ht="15" customHeight="1">
      <c r="B53" s="248"/>
      <c r="C53" s="728" t="s">
        <v>1744</v>
      </c>
      <c r="D53" s="728"/>
      <c r="E53" s="728"/>
      <c r="F53" s="728"/>
      <c r="G53" s="728"/>
      <c r="H53" s="728"/>
      <c r="I53" s="728"/>
      <c r="J53" s="728"/>
      <c r="K53" s="249"/>
    </row>
    <row r="54" spans="2:11" ht="12.75" customHeight="1">
      <c r="B54" s="248"/>
      <c r="C54" s="251"/>
      <c r="D54" s="251"/>
      <c r="E54" s="251"/>
      <c r="F54" s="251"/>
      <c r="G54" s="251"/>
      <c r="H54" s="251"/>
      <c r="I54" s="251"/>
      <c r="J54" s="251"/>
      <c r="K54" s="249"/>
    </row>
    <row r="55" spans="2:11" ht="15" customHeight="1">
      <c r="B55" s="248"/>
      <c r="C55" s="728" t="s">
        <v>1745</v>
      </c>
      <c r="D55" s="728"/>
      <c r="E55" s="728"/>
      <c r="F55" s="728"/>
      <c r="G55" s="728"/>
      <c r="H55" s="728"/>
      <c r="I55" s="728"/>
      <c r="J55" s="728"/>
      <c r="K55" s="249"/>
    </row>
    <row r="56" spans="2:11" ht="15" customHeight="1">
      <c r="B56" s="248"/>
      <c r="C56" s="253"/>
      <c r="D56" s="728" t="s">
        <v>1746</v>
      </c>
      <c r="E56" s="728"/>
      <c r="F56" s="728"/>
      <c r="G56" s="728"/>
      <c r="H56" s="728"/>
      <c r="I56" s="728"/>
      <c r="J56" s="728"/>
      <c r="K56" s="249"/>
    </row>
    <row r="57" spans="2:11" ht="15" customHeight="1">
      <c r="B57" s="248"/>
      <c r="C57" s="253"/>
      <c r="D57" s="728" t="s">
        <v>1747</v>
      </c>
      <c r="E57" s="728"/>
      <c r="F57" s="728"/>
      <c r="G57" s="728"/>
      <c r="H57" s="728"/>
      <c r="I57" s="728"/>
      <c r="J57" s="728"/>
      <c r="K57" s="249"/>
    </row>
    <row r="58" spans="2:11" ht="15" customHeight="1">
      <c r="B58" s="248"/>
      <c r="C58" s="253"/>
      <c r="D58" s="728" t="s">
        <v>1748</v>
      </c>
      <c r="E58" s="728"/>
      <c r="F58" s="728"/>
      <c r="G58" s="728"/>
      <c r="H58" s="728"/>
      <c r="I58" s="728"/>
      <c r="J58" s="728"/>
      <c r="K58" s="249"/>
    </row>
    <row r="59" spans="2:11" ht="15" customHeight="1">
      <c r="B59" s="248"/>
      <c r="C59" s="253"/>
      <c r="D59" s="728" t="s">
        <v>1749</v>
      </c>
      <c r="E59" s="728"/>
      <c r="F59" s="728"/>
      <c r="G59" s="728"/>
      <c r="H59" s="728"/>
      <c r="I59" s="728"/>
      <c r="J59" s="728"/>
      <c r="K59" s="249"/>
    </row>
    <row r="60" spans="2:11" ht="15" customHeight="1">
      <c r="B60" s="248"/>
      <c r="C60" s="253"/>
      <c r="D60" s="729" t="s">
        <v>1750</v>
      </c>
      <c r="E60" s="729"/>
      <c r="F60" s="729"/>
      <c r="G60" s="729"/>
      <c r="H60" s="729"/>
      <c r="I60" s="729"/>
      <c r="J60" s="729"/>
      <c r="K60" s="249"/>
    </row>
    <row r="61" spans="2:11" ht="15" customHeight="1">
      <c r="B61" s="248"/>
      <c r="C61" s="253"/>
      <c r="D61" s="728" t="s">
        <v>1751</v>
      </c>
      <c r="E61" s="728"/>
      <c r="F61" s="728"/>
      <c r="G61" s="728"/>
      <c r="H61" s="728"/>
      <c r="I61" s="728"/>
      <c r="J61" s="728"/>
      <c r="K61" s="249"/>
    </row>
    <row r="62" spans="2:11" ht="12.75" customHeight="1">
      <c r="B62" s="248"/>
      <c r="C62" s="253"/>
      <c r="D62" s="253"/>
      <c r="E62" s="256"/>
      <c r="F62" s="253"/>
      <c r="G62" s="253"/>
      <c r="H62" s="253"/>
      <c r="I62" s="253"/>
      <c r="J62" s="253"/>
      <c r="K62" s="249"/>
    </row>
    <row r="63" spans="2:11" ht="15" customHeight="1">
      <c r="B63" s="248"/>
      <c r="C63" s="253"/>
      <c r="D63" s="728" t="s">
        <v>1752</v>
      </c>
      <c r="E63" s="728"/>
      <c r="F63" s="728"/>
      <c r="G63" s="728"/>
      <c r="H63" s="728"/>
      <c r="I63" s="728"/>
      <c r="J63" s="728"/>
      <c r="K63" s="249"/>
    </row>
    <row r="64" spans="2:11" ht="15" customHeight="1">
      <c r="B64" s="248"/>
      <c r="C64" s="253"/>
      <c r="D64" s="729" t="s">
        <v>1753</v>
      </c>
      <c r="E64" s="729"/>
      <c r="F64" s="729"/>
      <c r="G64" s="729"/>
      <c r="H64" s="729"/>
      <c r="I64" s="729"/>
      <c r="J64" s="729"/>
      <c r="K64" s="249"/>
    </row>
    <row r="65" spans="2:11" ht="15" customHeight="1">
      <c r="B65" s="248"/>
      <c r="C65" s="253"/>
      <c r="D65" s="728" t="s">
        <v>1754</v>
      </c>
      <c r="E65" s="728"/>
      <c r="F65" s="728"/>
      <c r="G65" s="728"/>
      <c r="H65" s="728"/>
      <c r="I65" s="728"/>
      <c r="J65" s="728"/>
      <c r="K65" s="249"/>
    </row>
    <row r="66" spans="2:11" ht="15" customHeight="1">
      <c r="B66" s="248"/>
      <c r="C66" s="253"/>
      <c r="D66" s="728" t="s">
        <v>1755</v>
      </c>
      <c r="E66" s="728"/>
      <c r="F66" s="728"/>
      <c r="G66" s="728"/>
      <c r="H66" s="728"/>
      <c r="I66" s="728"/>
      <c r="J66" s="728"/>
      <c r="K66" s="249"/>
    </row>
    <row r="67" spans="2:11" ht="15" customHeight="1">
      <c r="B67" s="248"/>
      <c r="C67" s="253"/>
      <c r="D67" s="728" t="s">
        <v>1756</v>
      </c>
      <c r="E67" s="728"/>
      <c r="F67" s="728"/>
      <c r="G67" s="728"/>
      <c r="H67" s="728"/>
      <c r="I67" s="728"/>
      <c r="J67" s="728"/>
      <c r="K67" s="249"/>
    </row>
    <row r="68" spans="2:11" ht="15" customHeight="1">
      <c r="B68" s="248"/>
      <c r="C68" s="253"/>
      <c r="D68" s="728" t="s">
        <v>1757</v>
      </c>
      <c r="E68" s="728"/>
      <c r="F68" s="728"/>
      <c r="G68" s="728"/>
      <c r="H68" s="728"/>
      <c r="I68" s="728"/>
      <c r="J68" s="728"/>
      <c r="K68" s="249"/>
    </row>
    <row r="69" spans="2:11" ht="12.75" customHeight="1">
      <c r="B69" s="257"/>
      <c r="C69" s="258"/>
      <c r="D69" s="258"/>
      <c r="E69" s="258"/>
      <c r="F69" s="258"/>
      <c r="G69" s="258"/>
      <c r="H69" s="258"/>
      <c r="I69" s="258"/>
      <c r="J69" s="258"/>
      <c r="K69" s="259"/>
    </row>
    <row r="70" spans="2:11" ht="18.75" customHeight="1">
      <c r="B70" s="260"/>
      <c r="C70" s="260"/>
      <c r="D70" s="260"/>
      <c r="E70" s="260"/>
      <c r="F70" s="260"/>
      <c r="G70" s="260"/>
      <c r="H70" s="260"/>
      <c r="I70" s="260"/>
      <c r="J70" s="260"/>
      <c r="K70" s="261"/>
    </row>
    <row r="71" spans="2:11" ht="18.75" customHeight="1">
      <c r="B71" s="261"/>
      <c r="C71" s="261"/>
      <c r="D71" s="261"/>
      <c r="E71" s="261"/>
      <c r="F71" s="261"/>
      <c r="G71" s="261"/>
      <c r="H71" s="261"/>
      <c r="I71" s="261"/>
      <c r="J71" s="261"/>
      <c r="K71" s="261"/>
    </row>
    <row r="72" spans="2:11" ht="7.5" customHeight="1">
      <c r="B72" s="262"/>
      <c r="C72" s="263"/>
      <c r="D72" s="263"/>
      <c r="E72" s="263"/>
      <c r="F72" s="263"/>
      <c r="G72" s="263"/>
      <c r="H72" s="263"/>
      <c r="I72" s="263"/>
      <c r="J72" s="263"/>
      <c r="K72" s="264"/>
    </row>
    <row r="73" spans="2:11" ht="45" customHeight="1">
      <c r="B73" s="265"/>
      <c r="C73" s="730" t="s">
        <v>105</v>
      </c>
      <c r="D73" s="730"/>
      <c r="E73" s="730"/>
      <c r="F73" s="730"/>
      <c r="G73" s="730"/>
      <c r="H73" s="730"/>
      <c r="I73" s="730"/>
      <c r="J73" s="730"/>
      <c r="K73" s="266"/>
    </row>
    <row r="74" spans="2:11" ht="17.25" customHeight="1">
      <c r="B74" s="265"/>
      <c r="C74" s="267" t="s">
        <v>1758</v>
      </c>
      <c r="D74" s="267"/>
      <c r="E74" s="267"/>
      <c r="F74" s="267" t="s">
        <v>1759</v>
      </c>
      <c r="G74" s="268"/>
      <c r="H74" s="267" t="s">
        <v>148</v>
      </c>
      <c r="I74" s="267" t="s">
        <v>56</v>
      </c>
      <c r="J74" s="267" t="s">
        <v>1760</v>
      </c>
      <c r="K74" s="266"/>
    </row>
    <row r="75" spans="2:11" ht="17.25" customHeight="1">
      <c r="B75" s="265"/>
      <c r="C75" s="269" t="s">
        <v>1761</v>
      </c>
      <c r="D75" s="269"/>
      <c r="E75" s="269"/>
      <c r="F75" s="270" t="s">
        <v>1762</v>
      </c>
      <c r="G75" s="271"/>
      <c r="H75" s="269"/>
      <c r="I75" s="269"/>
      <c r="J75" s="269" t="s">
        <v>1763</v>
      </c>
      <c r="K75" s="266"/>
    </row>
    <row r="76" spans="2:11" ht="5.25" customHeight="1">
      <c r="B76" s="265"/>
      <c r="C76" s="272"/>
      <c r="D76" s="272"/>
      <c r="E76" s="272"/>
      <c r="F76" s="272"/>
      <c r="G76" s="273"/>
      <c r="H76" s="272"/>
      <c r="I76" s="272"/>
      <c r="J76" s="272"/>
      <c r="K76" s="266"/>
    </row>
    <row r="77" spans="2:11" ht="15" customHeight="1">
      <c r="B77" s="265"/>
      <c r="C77" s="255" t="s">
        <v>52</v>
      </c>
      <c r="D77" s="272"/>
      <c r="E77" s="272"/>
      <c r="F77" s="274" t="s">
        <v>1764</v>
      </c>
      <c r="G77" s="273"/>
      <c r="H77" s="255" t="s">
        <v>1765</v>
      </c>
      <c r="I77" s="255" t="s">
        <v>1766</v>
      </c>
      <c r="J77" s="255">
        <v>20</v>
      </c>
      <c r="K77" s="266"/>
    </row>
    <row r="78" spans="2:11" ht="15" customHeight="1">
      <c r="B78" s="265"/>
      <c r="C78" s="255" t="s">
        <v>1767</v>
      </c>
      <c r="D78" s="255"/>
      <c r="E78" s="255"/>
      <c r="F78" s="274" t="s">
        <v>1764</v>
      </c>
      <c r="G78" s="273"/>
      <c r="H78" s="255" t="s">
        <v>1768</v>
      </c>
      <c r="I78" s="255" t="s">
        <v>1766</v>
      </c>
      <c r="J78" s="255">
        <v>120</v>
      </c>
      <c r="K78" s="266"/>
    </row>
    <row r="79" spans="2:11" ht="15" customHeight="1">
      <c r="B79" s="275"/>
      <c r="C79" s="255" t="s">
        <v>1769</v>
      </c>
      <c r="D79" s="255"/>
      <c r="E79" s="255"/>
      <c r="F79" s="274" t="s">
        <v>1770</v>
      </c>
      <c r="G79" s="273"/>
      <c r="H79" s="255" t="s">
        <v>1771</v>
      </c>
      <c r="I79" s="255" t="s">
        <v>1766</v>
      </c>
      <c r="J79" s="255">
        <v>50</v>
      </c>
      <c r="K79" s="266"/>
    </row>
    <row r="80" spans="2:11" ht="15" customHeight="1">
      <c r="B80" s="275"/>
      <c r="C80" s="255" t="s">
        <v>1772</v>
      </c>
      <c r="D80" s="255"/>
      <c r="E80" s="255"/>
      <c r="F80" s="274" t="s">
        <v>1764</v>
      </c>
      <c r="G80" s="273"/>
      <c r="H80" s="255" t="s">
        <v>1773</v>
      </c>
      <c r="I80" s="255" t="s">
        <v>1774</v>
      </c>
      <c r="J80" s="255"/>
      <c r="K80" s="266"/>
    </row>
    <row r="81" spans="2:11" ht="15" customHeight="1">
      <c r="B81" s="275"/>
      <c r="C81" s="276" t="s">
        <v>1775</v>
      </c>
      <c r="D81" s="276"/>
      <c r="E81" s="276"/>
      <c r="F81" s="277" t="s">
        <v>1770</v>
      </c>
      <c r="G81" s="276"/>
      <c r="H81" s="276" t="s">
        <v>1776</v>
      </c>
      <c r="I81" s="276" t="s">
        <v>1766</v>
      </c>
      <c r="J81" s="276">
        <v>15</v>
      </c>
      <c r="K81" s="266"/>
    </row>
    <row r="82" spans="2:11" ht="15" customHeight="1">
      <c r="B82" s="275"/>
      <c r="C82" s="276" t="s">
        <v>1777</v>
      </c>
      <c r="D82" s="276"/>
      <c r="E82" s="276"/>
      <c r="F82" s="277" t="s">
        <v>1770</v>
      </c>
      <c r="G82" s="276"/>
      <c r="H82" s="276" t="s">
        <v>1778</v>
      </c>
      <c r="I82" s="276" t="s">
        <v>1766</v>
      </c>
      <c r="J82" s="276">
        <v>15</v>
      </c>
      <c r="K82" s="266"/>
    </row>
    <row r="83" spans="2:11" ht="15" customHeight="1">
      <c r="B83" s="275"/>
      <c r="C83" s="276" t="s">
        <v>1779</v>
      </c>
      <c r="D83" s="276"/>
      <c r="E83" s="276"/>
      <c r="F83" s="277" t="s">
        <v>1770</v>
      </c>
      <c r="G83" s="276"/>
      <c r="H83" s="276" t="s">
        <v>1780</v>
      </c>
      <c r="I83" s="276" t="s">
        <v>1766</v>
      </c>
      <c r="J83" s="276">
        <v>20</v>
      </c>
      <c r="K83" s="266"/>
    </row>
    <row r="84" spans="2:11" ht="15" customHeight="1">
      <c r="B84" s="275"/>
      <c r="C84" s="276" t="s">
        <v>1781</v>
      </c>
      <c r="D84" s="276"/>
      <c r="E84" s="276"/>
      <c r="F84" s="277" t="s">
        <v>1770</v>
      </c>
      <c r="G84" s="276"/>
      <c r="H84" s="276" t="s">
        <v>1782</v>
      </c>
      <c r="I84" s="276" t="s">
        <v>1766</v>
      </c>
      <c r="J84" s="276">
        <v>20</v>
      </c>
      <c r="K84" s="266"/>
    </row>
    <row r="85" spans="2:11" ht="15" customHeight="1">
      <c r="B85" s="275"/>
      <c r="C85" s="255" t="s">
        <v>1783</v>
      </c>
      <c r="D85" s="255"/>
      <c r="E85" s="255"/>
      <c r="F85" s="274" t="s">
        <v>1770</v>
      </c>
      <c r="G85" s="273"/>
      <c r="H85" s="255" t="s">
        <v>1784</v>
      </c>
      <c r="I85" s="255" t="s">
        <v>1766</v>
      </c>
      <c r="J85" s="255">
        <v>50</v>
      </c>
      <c r="K85" s="266"/>
    </row>
    <row r="86" spans="2:11" ht="15" customHeight="1">
      <c r="B86" s="275"/>
      <c r="C86" s="255" t="s">
        <v>1785</v>
      </c>
      <c r="D86" s="255"/>
      <c r="E86" s="255"/>
      <c r="F86" s="274" t="s">
        <v>1770</v>
      </c>
      <c r="G86" s="273"/>
      <c r="H86" s="255" t="s">
        <v>1786</v>
      </c>
      <c r="I86" s="255" t="s">
        <v>1766</v>
      </c>
      <c r="J86" s="255">
        <v>20</v>
      </c>
      <c r="K86" s="266"/>
    </row>
    <row r="87" spans="2:11" ht="15" customHeight="1">
      <c r="B87" s="275"/>
      <c r="C87" s="255" t="s">
        <v>1787</v>
      </c>
      <c r="D87" s="255"/>
      <c r="E87" s="255"/>
      <c r="F87" s="274" t="s">
        <v>1770</v>
      </c>
      <c r="G87" s="273"/>
      <c r="H87" s="255" t="s">
        <v>1788</v>
      </c>
      <c r="I87" s="255" t="s">
        <v>1766</v>
      </c>
      <c r="J87" s="255">
        <v>20</v>
      </c>
      <c r="K87" s="266"/>
    </row>
    <row r="88" spans="2:11" ht="15" customHeight="1">
      <c r="B88" s="275"/>
      <c r="C88" s="255" t="s">
        <v>1789</v>
      </c>
      <c r="D88" s="255"/>
      <c r="E88" s="255"/>
      <c r="F88" s="274" t="s">
        <v>1770</v>
      </c>
      <c r="G88" s="273"/>
      <c r="H88" s="255" t="s">
        <v>1790</v>
      </c>
      <c r="I88" s="255" t="s">
        <v>1766</v>
      </c>
      <c r="J88" s="255">
        <v>50</v>
      </c>
      <c r="K88" s="266"/>
    </row>
    <row r="89" spans="2:11" ht="15" customHeight="1">
      <c r="B89" s="275"/>
      <c r="C89" s="255" t="s">
        <v>1791</v>
      </c>
      <c r="D89" s="255"/>
      <c r="E89" s="255"/>
      <c r="F89" s="274" t="s">
        <v>1770</v>
      </c>
      <c r="G89" s="273"/>
      <c r="H89" s="255" t="s">
        <v>1791</v>
      </c>
      <c r="I89" s="255" t="s">
        <v>1766</v>
      </c>
      <c r="J89" s="255">
        <v>50</v>
      </c>
      <c r="K89" s="266"/>
    </row>
    <row r="90" spans="2:11" ht="15" customHeight="1">
      <c r="B90" s="275"/>
      <c r="C90" s="255" t="s">
        <v>153</v>
      </c>
      <c r="D90" s="255"/>
      <c r="E90" s="255"/>
      <c r="F90" s="274" t="s">
        <v>1770</v>
      </c>
      <c r="G90" s="273"/>
      <c r="H90" s="255" t="s">
        <v>1792</v>
      </c>
      <c r="I90" s="255" t="s">
        <v>1766</v>
      </c>
      <c r="J90" s="255">
        <v>255</v>
      </c>
      <c r="K90" s="266"/>
    </row>
    <row r="91" spans="2:11" ht="15" customHeight="1">
      <c r="B91" s="275"/>
      <c r="C91" s="255" t="s">
        <v>1793</v>
      </c>
      <c r="D91" s="255"/>
      <c r="E91" s="255"/>
      <c r="F91" s="274" t="s">
        <v>1764</v>
      </c>
      <c r="G91" s="273"/>
      <c r="H91" s="255" t="s">
        <v>1794</v>
      </c>
      <c r="I91" s="255" t="s">
        <v>1795</v>
      </c>
      <c r="J91" s="255"/>
      <c r="K91" s="266"/>
    </row>
    <row r="92" spans="2:11" ht="15" customHeight="1">
      <c r="B92" s="275"/>
      <c r="C92" s="255" t="s">
        <v>1796</v>
      </c>
      <c r="D92" s="255"/>
      <c r="E92" s="255"/>
      <c r="F92" s="274" t="s">
        <v>1764</v>
      </c>
      <c r="G92" s="273"/>
      <c r="H92" s="255" t="s">
        <v>1797</v>
      </c>
      <c r="I92" s="255" t="s">
        <v>1798</v>
      </c>
      <c r="J92" s="255"/>
      <c r="K92" s="266"/>
    </row>
    <row r="93" spans="2:11" ht="15" customHeight="1">
      <c r="B93" s="275"/>
      <c r="C93" s="255" t="s">
        <v>1799</v>
      </c>
      <c r="D93" s="255"/>
      <c r="E93" s="255"/>
      <c r="F93" s="274" t="s">
        <v>1764</v>
      </c>
      <c r="G93" s="273"/>
      <c r="H93" s="255" t="s">
        <v>1799</v>
      </c>
      <c r="I93" s="255" t="s">
        <v>1798</v>
      </c>
      <c r="J93" s="255"/>
      <c r="K93" s="266"/>
    </row>
    <row r="94" spans="2:11" ht="15" customHeight="1">
      <c r="B94" s="275"/>
      <c r="C94" s="255" t="s">
        <v>37</v>
      </c>
      <c r="D94" s="255"/>
      <c r="E94" s="255"/>
      <c r="F94" s="274" t="s">
        <v>1764</v>
      </c>
      <c r="G94" s="273"/>
      <c r="H94" s="255" t="s">
        <v>1800</v>
      </c>
      <c r="I94" s="255" t="s">
        <v>1798</v>
      </c>
      <c r="J94" s="255"/>
      <c r="K94" s="266"/>
    </row>
    <row r="95" spans="2:11" ht="15" customHeight="1">
      <c r="B95" s="275"/>
      <c r="C95" s="255" t="s">
        <v>47</v>
      </c>
      <c r="D95" s="255"/>
      <c r="E95" s="255"/>
      <c r="F95" s="274" t="s">
        <v>1764</v>
      </c>
      <c r="G95" s="273"/>
      <c r="H95" s="255" t="s">
        <v>1801</v>
      </c>
      <c r="I95" s="255" t="s">
        <v>1798</v>
      </c>
      <c r="J95" s="255"/>
      <c r="K95" s="266"/>
    </row>
    <row r="96" spans="2:11" ht="15" customHeight="1">
      <c r="B96" s="278"/>
      <c r="C96" s="279"/>
      <c r="D96" s="279"/>
      <c r="E96" s="279"/>
      <c r="F96" s="279"/>
      <c r="G96" s="279"/>
      <c r="H96" s="279"/>
      <c r="I96" s="279"/>
      <c r="J96" s="279"/>
      <c r="K96" s="280"/>
    </row>
    <row r="97" spans="2:11" ht="18.75" customHeight="1">
      <c r="B97" s="281"/>
      <c r="C97" s="282"/>
      <c r="D97" s="282"/>
      <c r="E97" s="282"/>
      <c r="F97" s="282"/>
      <c r="G97" s="282"/>
      <c r="H97" s="282"/>
      <c r="I97" s="282"/>
      <c r="J97" s="282"/>
      <c r="K97" s="281"/>
    </row>
    <row r="98" spans="2:11" ht="18.75" customHeight="1">
      <c r="B98" s="261"/>
      <c r="C98" s="261"/>
      <c r="D98" s="261"/>
      <c r="E98" s="261"/>
      <c r="F98" s="261"/>
      <c r="G98" s="261"/>
      <c r="H98" s="261"/>
      <c r="I98" s="261"/>
      <c r="J98" s="261"/>
      <c r="K98" s="261"/>
    </row>
    <row r="99" spans="2:11" ht="7.5" customHeight="1">
      <c r="B99" s="262"/>
      <c r="C99" s="263"/>
      <c r="D99" s="263"/>
      <c r="E99" s="263"/>
      <c r="F99" s="263"/>
      <c r="G99" s="263"/>
      <c r="H99" s="263"/>
      <c r="I99" s="263"/>
      <c r="J99" s="263"/>
      <c r="K99" s="264"/>
    </row>
    <row r="100" spans="2:11" ht="45" customHeight="1">
      <c r="B100" s="265"/>
      <c r="C100" s="730" t="s">
        <v>1802</v>
      </c>
      <c r="D100" s="730"/>
      <c r="E100" s="730"/>
      <c r="F100" s="730"/>
      <c r="G100" s="730"/>
      <c r="H100" s="730"/>
      <c r="I100" s="730"/>
      <c r="J100" s="730"/>
      <c r="K100" s="266"/>
    </row>
    <row r="101" spans="2:11" ht="17.25" customHeight="1">
      <c r="B101" s="265"/>
      <c r="C101" s="267" t="s">
        <v>1758</v>
      </c>
      <c r="D101" s="267"/>
      <c r="E101" s="267"/>
      <c r="F101" s="267" t="s">
        <v>1759</v>
      </c>
      <c r="G101" s="268"/>
      <c r="H101" s="267" t="s">
        <v>148</v>
      </c>
      <c r="I101" s="267" t="s">
        <v>56</v>
      </c>
      <c r="J101" s="267" t="s">
        <v>1760</v>
      </c>
      <c r="K101" s="266"/>
    </row>
    <row r="102" spans="2:11" ht="17.25" customHeight="1">
      <c r="B102" s="265"/>
      <c r="C102" s="269" t="s">
        <v>1761</v>
      </c>
      <c r="D102" s="269"/>
      <c r="E102" s="269"/>
      <c r="F102" s="270" t="s">
        <v>1762</v>
      </c>
      <c r="G102" s="271"/>
      <c r="H102" s="269"/>
      <c r="I102" s="269"/>
      <c r="J102" s="269" t="s">
        <v>1763</v>
      </c>
      <c r="K102" s="266"/>
    </row>
    <row r="103" spans="2:11" ht="5.25" customHeight="1">
      <c r="B103" s="265"/>
      <c r="C103" s="267"/>
      <c r="D103" s="267"/>
      <c r="E103" s="267"/>
      <c r="F103" s="267"/>
      <c r="G103" s="283"/>
      <c r="H103" s="267"/>
      <c r="I103" s="267"/>
      <c r="J103" s="267"/>
      <c r="K103" s="266"/>
    </row>
    <row r="104" spans="2:11" ht="15" customHeight="1">
      <c r="B104" s="265"/>
      <c r="C104" s="255" t="s">
        <v>52</v>
      </c>
      <c r="D104" s="272"/>
      <c r="E104" s="272"/>
      <c r="F104" s="274" t="s">
        <v>1764</v>
      </c>
      <c r="G104" s="283"/>
      <c r="H104" s="255" t="s">
        <v>1803</v>
      </c>
      <c r="I104" s="255" t="s">
        <v>1766</v>
      </c>
      <c r="J104" s="255">
        <v>20</v>
      </c>
      <c r="K104" s="266"/>
    </row>
    <row r="105" spans="2:11" ht="15" customHeight="1">
      <c r="B105" s="265"/>
      <c r="C105" s="255" t="s">
        <v>1767</v>
      </c>
      <c r="D105" s="255"/>
      <c r="E105" s="255"/>
      <c r="F105" s="274" t="s">
        <v>1764</v>
      </c>
      <c r="G105" s="255"/>
      <c r="H105" s="255" t="s">
        <v>1803</v>
      </c>
      <c r="I105" s="255" t="s">
        <v>1766</v>
      </c>
      <c r="J105" s="255">
        <v>120</v>
      </c>
      <c r="K105" s="266"/>
    </row>
    <row r="106" spans="2:11" ht="15" customHeight="1">
      <c r="B106" s="275"/>
      <c r="C106" s="255" t="s">
        <v>1769</v>
      </c>
      <c r="D106" s="255"/>
      <c r="E106" s="255"/>
      <c r="F106" s="274" t="s">
        <v>1770</v>
      </c>
      <c r="G106" s="255"/>
      <c r="H106" s="255" t="s">
        <v>1803</v>
      </c>
      <c r="I106" s="255" t="s">
        <v>1766</v>
      </c>
      <c r="J106" s="255">
        <v>50</v>
      </c>
      <c r="K106" s="266"/>
    </row>
    <row r="107" spans="2:11" ht="15" customHeight="1">
      <c r="B107" s="275"/>
      <c r="C107" s="255" t="s">
        <v>1772</v>
      </c>
      <c r="D107" s="255"/>
      <c r="E107" s="255"/>
      <c r="F107" s="274" t="s">
        <v>1764</v>
      </c>
      <c r="G107" s="255"/>
      <c r="H107" s="255" t="s">
        <v>1803</v>
      </c>
      <c r="I107" s="255" t="s">
        <v>1774</v>
      </c>
      <c r="J107" s="255"/>
      <c r="K107" s="266"/>
    </row>
    <row r="108" spans="2:11" ht="15" customHeight="1">
      <c r="B108" s="275"/>
      <c r="C108" s="255" t="s">
        <v>1783</v>
      </c>
      <c r="D108" s="255"/>
      <c r="E108" s="255"/>
      <c r="F108" s="274" t="s">
        <v>1770</v>
      </c>
      <c r="G108" s="255"/>
      <c r="H108" s="255" t="s">
        <v>1803</v>
      </c>
      <c r="I108" s="255" t="s">
        <v>1766</v>
      </c>
      <c r="J108" s="255">
        <v>50</v>
      </c>
      <c r="K108" s="266"/>
    </row>
    <row r="109" spans="2:11" ht="15" customHeight="1">
      <c r="B109" s="275"/>
      <c r="C109" s="255" t="s">
        <v>1791</v>
      </c>
      <c r="D109" s="255"/>
      <c r="E109" s="255"/>
      <c r="F109" s="274" t="s">
        <v>1770</v>
      </c>
      <c r="G109" s="255"/>
      <c r="H109" s="255" t="s">
        <v>1803</v>
      </c>
      <c r="I109" s="255" t="s">
        <v>1766</v>
      </c>
      <c r="J109" s="255">
        <v>50</v>
      </c>
      <c r="K109" s="266"/>
    </row>
    <row r="110" spans="2:11" ht="15" customHeight="1">
      <c r="B110" s="275"/>
      <c r="C110" s="255" t="s">
        <v>1789</v>
      </c>
      <c r="D110" s="255"/>
      <c r="E110" s="255"/>
      <c r="F110" s="274" t="s">
        <v>1770</v>
      </c>
      <c r="G110" s="255"/>
      <c r="H110" s="255" t="s">
        <v>1803</v>
      </c>
      <c r="I110" s="255" t="s">
        <v>1766</v>
      </c>
      <c r="J110" s="255">
        <v>50</v>
      </c>
      <c r="K110" s="266"/>
    </row>
    <row r="111" spans="2:11" ht="15" customHeight="1">
      <c r="B111" s="275"/>
      <c r="C111" s="255" t="s">
        <v>52</v>
      </c>
      <c r="D111" s="255"/>
      <c r="E111" s="255"/>
      <c r="F111" s="274" t="s">
        <v>1764</v>
      </c>
      <c r="G111" s="255"/>
      <c r="H111" s="255" t="s">
        <v>1804</v>
      </c>
      <c r="I111" s="255" t="s">
        <v>1766</v>
      </c>
      <c r="J111" s="255">
        <v>20</v>
      </c>
      <c r="K111" s="266"/>
    </row>
    <row r="112" spans="2:11" ht="15" customHeight="1">
      <c r="B112" s="275"/>
      <c r="C112" s="255" t="s">
        <v>1805</v>
      </c>
      <c r="D112" s="255"/>
      <c r="E112" s="255"/>
      <c r="F112" s="274" t="s">
        <v>1764</v>
      </c>
      <c r="G112" s="255"/>
      <c r="H112" s="255" t="s">
        <v>1806</v>
      </c>
      <c r="I112" s="255" t="s">
        <v>1766</v>
      </c>
      <c r="J112" s="255">
        <v>120</v>
      </c>
      <c r="K112" s="266"/>
    </row>
    <row r="113" spans="2:11" ht="15" customHeight="1">
      <c r="B113" s="275"/>
      <c r="C113" s="255" t="s">
        <v>37</v>
      </c>
      <c r="D113" s="255"/>
      <c r="E113" s="255"/>
      <c r="F113" s="274" t="s">
        <v>1764</v>
      </c>
      <c r="G113" s="255"/>
      <c r="H113" s="255" t="s">
        <v>1807</v>
      </c>
      <c r="I113" s="255" t="s">
        <v>1798</v>
      </c>
      <c r="J113" s="255"/>
      <c r="K113" s="266"/>
    </row>
    <row r="114" spans="2:11" ht="15" customHeight="1">
      <c r="B114" s="275"/>
      <c r="C114" s="255" t="s">
        <v>47</v>
      </c>
      <c r="D114" s="255"/>
      <c r="E114" s="255"/>
      <c r="F114" s="274" t="s">
        <v>1764</v>
      </c>
      <c r="G114" s="255"/>
      <c r="H114" s="255" t="s">
        <v>1808</v>
      </c>
      <c r="I114" s="255" t="s">
        <v>1798</v>
      </c>
      <c r="J114" s="255"/>
      <c r="K114" s="266"/>
    </row>
    <row r="115" spans="2:11" ht="15" customHeight="1">
      <c r="B115" s="275"/>
      <c r="C115" s="255" t="s">
        <v>56</v>
      </c>
      <c r="D115" s="255"/>
      <c r="E115" s="255"/>
      <c r="F115" s="274" t="s">
        <v>1764</v>
      </c>
      <c r="G115" s="255"/>
      <c r="H115" s="255" t="s">
        <v>1809</v>
      </c>
      <c r="I115" s="255" t="s">
        <v>1810</v>
      </c>
      <c r="J115" s="255"/>
      <c r="K115" s="266"/>
    </row>
    <row r="116" spans="2:11" ht="15" customHeight="1">
      <c r="B116" s="278"/>
      <c r="C116" s="284"/>
      <c r="D116" s="284"/>
      <c r="E116" s="284"/>
      <c r="F116" s="284"/>
      <c r="G116" s="284"/>
      <c r="H116" s="284"/>
      <c r="I116" s="284"/>
      <c r="J116" s="284"/>
      <c r="K116" s="280"/>
    </row>
    <row r="117" spans="2:11" ht="18.75" customHeight="1">
      <c r="B117" s="285"/>
      <c r="C117" s="251"/>
      <c r="D117" s="251"/>
      <c r="E117" s="251"/>
      <c r="F117" s="286"/>
      <c r="G117" s="251"/>
      <c r="H117" s="251"/>
      <c r="I117" s="251"/>
      <c r="J117" s="251"/>
      <c r="K117" s="285"/>
    </row>
    <row r="118" spans="2:11" ht="18.75" customHeight="1">
      <c r="B118" s="261"/>
      <c r="C118" s="261"/>
      <c r="D118" s="261"/>
      <c r="E118" s="261"/>
      <c r="F118" s="261"/>
      <c r="G118" s="261"/>
      <c r="H118" s="261"/>
      <c r="I118" s="261"/>
      <c r="J118" s="261"/>
      <c r="K118" s="261"/>
    </row>
    <row r="119" spans="2:11" ht="7.5" customHeight="1">
      <c r="B119" s="287"/>
      <c r="C119" s="288"/>
      <c r="D119" s="288"/>
      <c r="E119" s="288"/>
      <c r="F119" s="288"/>
      <c r="G119" s="288"/>
      <c r="H119" s="288"/>
      <c r="I119" s="288"/>
      <c r="J119" s="288"/>
      <c r="K119" s="289"/>
    </row>
    <row r="120" spans="2:11" ht="45" customHeight="1">
      <c r="B120" s="290"/>
      <c r="C120" s="725" t="s">
        <v>1811</v>
      </c>
      <c r="D120" s="725"/>
      <c r="E120" s="725"/>
      <c r="F120" s="725"/>
      <c r="G120" s="725"/>
      <c r="H120" s="725"/>
      <c r="I120" s="725"/>
      <c r="J120" s="725"/>
      <c r="K120" s="291"/>
    </row>
    <row r="121" spans="2:11" ht="17.25" customHeight="1">
      <c r="B121" s="292"/>
      <c r="C121" s="267" t="s">
        <v>1758</v>
      </c>
      <c r="D121" s="267"/>
      <c r="E121" s="267"/>
      <c r="F121" s="267" t="s">
        <v>1759</v>
      </c>
      <c r="G121" s="268"/>
      <c r="H121" s="267" t="s">
        <v>148</v>
      </c>
      <c r="I121" s="267" t="s">
        <v>56</v>
      </c>
      <c r="J121" s="267" t="s">
        <v>1760</v>
      </c>
      <c r="K121" s="293"/>
    </row>
    <row r="122" spans="2:11" ht="17.25" customHeight="1">
      <c r="B122" s="292"/>
      <c r="C122" s="269" t="s">
        <v>1761</v>
      </c>
      <c r="D122" s="269"/>
      <c r="E122" s="269"/>
      <c r="F122" s="270" t="s">
        <v>1762</v>
      </c>
      <c r="G122" s="271"/>
      <c r="H122" s="269"/>
      <c r="I122" s="269"/>
      <c r="J122" s="269" t="s">
        <v>1763</v>
      </c>
      <c r="K122" s="293"/>
    </row>
    <row r="123" spans="2:11" ht="5.25" customHeight="1">
      <c r="B123" s="294"/>
      <c r="C123" s="272"/>
      <c r="D123" s="272"/>
      <c r="E123" s="272"/>
      <c r="F123" s="272"/>
      <c r="G123" s="255"/>
      <c r="H123" s="272"/>
      <c r="I123" s="272"/>
      <c r="J123" s="272"/>
      <c r="K123" s="295"/>
    </row>
    <row r="124" spans="2:11" ht="15" customHeight="1">
      <c r="B124" s="294"/>
      <c r="C124" s="255" t="s">
        <v>1767</v>
      </c>
      <c r="D124" s="272"/>
      <c r="E124" s="272"/>
      <c r="F124" s="274" t="s">
        <v>1764</v>
      </c>
      <c r="G124" s="255"/>
      <c r="H124" s="255" t="s">
        <v>1803</v>
      </c>
      <c r="I124" s="255" t="s">
        <v>1766</v>
      </c>
      <c r="J124" s="255">
        <v>120</v>
      </c>
      <c r="K124" s="296"/>
    </row>
    <row r="125" spans="2:11" ht="15" customHeight="1">
      <c r="B125" s="294"/>
      <c r="C125" s="255" t="s">
        <v>1812</v>
      </c>
      <c r="D125" s="255"/>
      <c r="E125" s="255"/>
      <c r="F125" s="274" t="s">
        <v>1764</v>
      </c>
      <c r="G125" s="255"/>
      <c r="H125" s="255" t="s">
        <v>1813</v>
      </c>
      <c r="I125" s="255" t="s">
        <v>1766</v>
      </c>
      <c r="J125" s="255" t="s">
        <v>1814</v>
      </c>
      <c r="K125" s="296"/>
    </row>
    <row r="126" spans="2:11" ht="15" customHeight="1">
      <c r="B126" s="294"/>
      <c r="C126" s="255" t="s">
        <v>1713</v>
      </c>
      <c r="D126" s="255"/>
      <c r="E126" s="255"/>
      <c r="F126" s="274" t="s">
        <v>1764</v>
      </c>
      <c r="G126" s="255"/>
      <c r="H126" s="255" t="s">
        <v>1815</v>
      </c>
      <c r="I126" s="255" t="s">
        <v>1766</v>
      </c>
      <c r="J126" s="255" t="s">
        <v>1814</v>
      </c>
      <c r="K126" s="296"/>
    </row>
    <row r="127" spans="2:11" ht="15" customHeight="1">
      <c r="B127" s="294"/>
      <c r="C127" s="255" t="s">
        <v>1775</v>
      </c>
      <c r="D127" s="255"/>
      <c r="E127" s="255"/>
      <c r="F127" s="274" t="s">
        <v>1770</v>
      </c>
      <c r="G127" s="255"/>
      <c r="H127" s="255" t="s">
        <v>1776</v>
      </c>
      <c r="I127" s="255" t="s">
        <v>1766</v>
      </c>
      <c r="J127" s="255">
        <v>15</v>
      </c>
      <c r="K127" s="296"/>
    </row>
    <row r="128" spans="2:11" ht="15" customHeight="1">
      <c r="B128" s="294"/>
      <c r="C128" s="276" t="s">
        <v>1777</v>
      </c>
      <c r="D128" s="276"/>
      <c r="E128" s="276"/>
      <c r="F128" s="277" t="s">
        <v>1770</v>
      </c>
      <c r="G128" s="276"/>
      <c r="H128" s="276" t="s">
        <v>1778</v>
      </c>
      <c r="I128" s="276" t="s">
        <v>1766</v>
      </c>
      <c r="J128" s="276">
        <v>15</v>
      </c>
      <c r="K128" s="296"/>
    </row>
    <row r="129" spans="2:11" ht="15" customHeight="1">
      <c r="B129" s="294"/>
      <c r="C129" s="276" t="s">
        <v>1779</v>
      </c>
      <c r="D129" s="276"/>
      <c r="E129" s="276"/>
      <c r="F129" s="277" t="s">
        <v>1770</v>
      </c>
      <c r="G129" s="276"/>
      <c r="H129" s="276" t="s">
        <v>1780</v>
      </c>
      <c r="I129" s="276" t="s">
        <v>1766</v>
      </c>
      <c r="J129" s="276">
        <v>20</v>
      </c>
      <c r="K129" s="296"/>
    </row>
    <row r="130" spans="2:11" ht="15" customHeight="1">
      <c r="B130" s="294"/>
      <c r="C130" s="276" t="s">
        <v>1781</v>
      </c>
      <c r="D130" s="276"/>
      <c r="E130" s="276"/>
      <c r="F130" s="277" t="s">
        <v>1770</v>
      </c>
      <c r="G130" s="276"/>
      <c r="H130" s="276" t="s">
        <v>1782</v>
      </c>
      <c r="I130" s="276" t="s">
        <v>1766</v>
      </c>
      <c r="J130" s="276">
        <v>20</v>
      </c>
      <c r="K130" s="296"/>
    </row>
    <row r="131" spans="2:11" ht="15" customHeight="1">
      <c r="B131" s="294"/>
      <c r="C131" s="255" t="s">
        <v>1769</v>
      </c>
      <c r="D131" s="255"/>
      <c r="E131" s="255"/>
      <c r="F131" s="274" t="s">
        <v>1770</v>
      </c>
      <c r="G131" s="255"/>
      <c r="H131" s="255" t="s">
        <v>1803</v>
      </c>
      <c r="I131" s="255" t="s">
        <v>1766</v>
      </c>
      <c r="J131" s="255">
        <v>50</v>
      </c>
      <c r="K131" s="296"/>
    </row>
    <row r="132" spans="2:11" ht="15" customHeight="1">
      <c r="B132" s="294"/>
      <c r="C132" s="255" t="s">
        <v>1783</v>
      </c>
      <c r="D132" s="255"/>
      <c r="E132" s="255"/>
      <c r="F132" s="274" t="s">
        <v>1770</v>
      </c>
      <c r="G132" s="255"/>
      <c r="H132" s="255" t="s">
        <v>1803</v>
      </c>
      <c r="I132" s="255" t="s">
        <v>1766</v>
      </c>
      <c r="J132" s="255">
        <v>50</v>
      </c>
      <c r="K132" s="296"/>
    </row>
    <row r="133" spans="2:11" ht="15" customHeight="1">
      <c r="B133" s="294"/>
      <c r="C133" s="255" t="s">
        <v>1789</v>
      </c>
      <c r="D133" s="255"/>
      <c r="E133" s="255"/>
      <c r="F133" s="274" t="s">
        <v>1770</v>
      </c>
      <c r="G133" s="255"/>
      <c r="H133" s="255" t="s">
        <v>1803</v>
      </c>
      <c r="I133" s="255" t="s">
        <v>1766</v>
      </c>
      <c r="J133" s="255">
        <v>50</v>
      </c>
      <c r="K133" s="296"/>
    </row>
    <row r="134" spans="2:11" ht="15" customHeight="1">
      <c r="B134" s="294"/>
      <c r="C134" s="255" t="s">
        <v>1791</v>
      </c>
      <c r="D134" s="255"/>
      <c r="E134" s="255"/>
      <c r="F134" s="274" t="s">
        <v>1770</v>
      </c>
      <c r="G134" s="255"/>
      <c r="H134" s="255" t="s">
        <v>1803</v>
      </c>
      <c r="I134" s="255" t="s">
        <v>1766</v>
      </c>
      <c r="J134" s="255">
        <v>50</v>
      </c>
      <c r="K134" s="296"/>
    </row>
    <row r="135" spans="2:11" ht="15" customHeight="1">
      <c r="B135" s="294"/>
      <c r="C135" s="255" t="s">
        <v>153</v>
      </c>
      <c r="D135" s="255"/>
      <c r="E135" s="255"/>
      <c r="F135" s="274" t="s">
        <v>1770</v>
      </c>
      <c r="G135" s="255"/>
      <c r="H135" s="255" t="s">
        <v>1816</v>
      </c>
      <c r="I135" s="255" t="s">
        <v>1766</v>
      </c>
      <c r="J135" s="255">
        <v>255</v>
      </c>
      <c r="K135" s="296"/>
    </row>
    <row r="136" spans="2:11" ht="15" customHeight="1">
      <c r="B136" s="294"/>
      <c r="C136" s="255" t="s">
        <v>1793</v>
      </c>
      <c r="D136" s="255"/>
      <c r="E136" s="255"/>
      <c r="F136" s="274" t="s">
        <v>1764</v>
      </c>
      <c r="G136" s="255"/>
      <c r="H136" s="255" t="s">
        <v>1817</v>
      </c>
      <c r="I136" s="255" t="s">
        <v>1795</v>
      </c>
      <c r="J136" s="255"/>
      <c r="K136" s="296"/>
    </row>
    <row r="137" spans="2:11" ht="15" customHeight="1">
      <c r="B137" s="294"/>
      <c r="C137" s="255" t="s">
        <v>1796</v>
      </c>
      <c r="D137" s="255"/>
      <c r="E137" s="255"/>
      <c r="F137" s="274" t="s">
        <v>1764</v>
      </c>
      <c r="G137" s="255"/>
      <c r="H137" s="255" t="s">
        <v>1818</v>
      </c>
      <c r="I137" s="255" t="s">
        <v>1798</v>
      </c>
      <c r="J137" s="255"/>
      <c r="K137" s="296"/>
    </row>
    <row r="138" spans="2:11" ht="15" customHeight="1">
      <c r="B138" s="294"/>
      <c r="C138" s="255" t="s">
        <v>1799</v>
      </c>
      <c r="D138" s="255"/>
      <c r="E138" s="255"/>
      <c r="F138" s="274" t="s">
        <v>1764</v>
      </c>
      <c r="G138" s="255"/>
      <c r="H138" s="255" t="s">
        <v>1799</v>
      </c>
      <c r="I138" s="255" t="s">
        <v>1798</v>
      </c>
      <c r="J138" s="255"/>
      <c r="K138" s="296"/>
    </row>
    <row r="139" spans="2:11" ht="15" customHeight="1">
      <c r="B139" s="294"/>
      <c r="C139" s="255" t="s">
        <v>37</v>
      </c>
      <c r="D139" s="255"/>
      <c r="E139" s="255"/>
      <c r="F139" s="274" t="s">
        <v>1764</v>
      </c>
      <c r="G139" s="255"/>
      <c r="H139" s="255" t="s">
        <v>1819</v>
      </c>
      <c r="I139" s="255" t="s">
        <v>1798</v>
      </c>
      <c r="J139" s="255"/>
      <c r="K139" s="296"/>
    </row>
    <row r="140" spans="2:11" ht="15" customHeight="1">
      <c r="B140" s="294"/>
      <c r="C140" s="255" t="s">
        <v>1820</v>
      </c>
      <c r="D140" s="255"/>
      <c r="E140" s="255"/>
      <c r="F140" s="274" t="s">
        <v>1764</v>
      </c>
      <c r="G140" s="255"/>
      <c r="H140" s="255" t="s">
        <v>1821</v>
      </c>
      <c r="I140" s="255" t="s">
        <v>1798</v>
      </c>
      <c r="J140" s="255"/>
      <c r="K140" s="296"/>
    </row>
    <row r="141" spans="2:11" ht="15" customHeight="1">
      <c r="B141" s="297"/>
      <c r="C141" s="298"/>
      <c r="D141" s="298"/>
      <c r="E141" s="298"/>
      <c r="F141" s="298"/>
      <c r="G141" s="298"/>
      <c r="H141" s="298"/>
      <c r="I141" s="298"/>
      <c r="J141" s="298"/>
      <c r="K141" s="299"/>
    </row>
    <row r="142" spans="2:11" ht="18.75" customHeight="1">
      <c r="B142" s="251"/>
      <c r="C142" s="251"/>
      <c r="D142" s="251"/>
      <c r="E142" s="251"/>
      <c r="F142" s="286"/>
      <c r="G142" s="251"/>
      <c r="H142" s="251"/>
      <c r="I142" s="251"/>
      <c r="J142" s="251"/>
      <c r="K142" s="251"/>
    </row>
    <row r="143" spans="2:11" ht="18.75" customHeight="1">
      <c r="B143" s="261"/>
      <c r="C143" s="261"/>
      <c r="D143" s="261"/>
      <c r="E143" s="261"/>
      <c r="F143" s="261"/>
      <c r="G143" s="261"/>
      <c r="H143" s="261"/>
      <c r="I143" s="261"/>
      <c r="J143" s="261"/>
      <c r="K143" s="261"/>
    </row>
    <row r="144" spans="2:11" ht="7.5" customHeight="1">
      <c r="B144" s="262"/>
      <c r="C144" s="263"/>
      <c r="D144" s="263"/>
      <c r="E144" s="263"/>
      <c r="F144" s="263"/>
      <c r="G144" s="263"/>
      <c r="H144" s="263"/>
      <c r="I144" s="263"/>
      <c r="J144" s="263"/>
      <c r="K144" s="264"/>
    </row>
    <row r="145" spans="2:11" ht="45" customHeight="1">
      <c r="B145" s="265"/>
      <c r="C145" s="730" t="s">
        <v>1822</v>
      </c>
      <c r="D145" s="730"/>
      <c r="E145" s="730"/>
      <c r="F145" s="730"/>
      <c r="G145" s="730"/>
      <c r="H145" s="730"/>
      <c r="I145" s="730"/>
      <c r="J145" s="730"/>
      <c r="K145" s="266"/>
    </row>
    <row r="146" spans="2:11" ht="17.25" customHeight="1">
      <c r="B146" s="265"/>
      <c r="C146" s="267" t="s">
        <v>1758</v>
      </c>
      <c r="D146" s="267"/>
      <c r="E146" s="267"/>
      <c r="F146" s="267" t="s">
        <v>1759</v>
      </c>
      <c r="G146" s="268"/>
      <c r="H146" s="267" t="s">
        <v>148</v>
      </c>
      <c r="I146" s="267" t="s">
        <v>56</v>
      </c>
      <c r="J146" s="267" t="s">
        <v>1760</v>
      </c>
      <c r="K146" s="266"/>
    </row>
    <row r="147" spans="2:11" ht="17.25" customHeight="1">
      <c r="B147" s="265"/>
      <c r="C147" s="269" t="s">
        <v>1761</v>
      </c>
      <c r="D147" s="269"/>
      <c r="E147" s="269"/>
      <c r="F147" s="270" t="s">
        <v>1762</v>
      </c>
      <c r="G147" s="271"/>
      <c r="H147" s="269"/>
      <c r="I147" s="269"/>
      <c r="J147" s="269" t="s">
        <v>1763</v>
      </c>
      <c r="K147" s="266"/>
    </row>
    <row r="148" spans="2:11" ht="5.25" customHeight="1">
      <c r="B148" s="275"/>
      <c r="C148" s="272"/>
      <c r="D148" s="272"/>
      <c r="E148" s="272"/>
      <c r="F148" s="272"/>
      <c r="G148" s="273"/>
      <c r="H148" s="272"/>
      <c r="I148" s="272"/>
      <c r="J148" s="272"/>
      <c r="K148" s="296"/>
    </row>
    <row r="149" spans="2:11" ht="15" customHeight="1">
      <c r="B149" s="275"/>
      <c r="C149" s="300" t="s">
        <v>1767</v>
      </c>
      <c r="D149" s="255"/>
      <c r="E149" s="255"/>
      <c r="F149" s="301" t="s">
        <v>1764</v>
      </c>
      <c r="G149" s="255"/>
      <c r="H149" s="300" t="s">
        <v>1803</v>
      </c>
      <c r="I149" s="300" t="s">
        <v>1766</v>
      </c>
      <c r="J149" s="300">
        <v>120</v>
      </c>
      <c r="K149" s="296"/>
    </row>
    <row r="150" spans="2:11" ht="15" customHeight="1">
      <c r="B150" s="275"/>
      <c r="C150" s="300" t="s">
        <v>1812</v>
      </c>
      <c r="D150" s="255"/>
      <c r="E150" s="255"/>
      <c r="F150" s="301" t="s">
        <v>1764</v>
      </c>
      <c r="G150" s="255"/>
      <c r="H150" s="300" t="s">
        <v>1823</v>
      </c>
      <c r="I150" s="300" t="s">
        <v>1766</v>
      </c>
      <c r="J150" s="300" t="s">
        <v>1814</v>
      </c>
      <c r="K150" s="296"/>
    </row>
    <row r="151" spans="2:11" ht="15" customHeight="1">
      <c r="B151" s="275"/>
      <c r="C151" s="300" t="s">
        <v>1713</v>
      </c>
      <c r="D151" s="255"/>
      <c r="E151" s="255"/>
      <c r="F151" s="301" t="s">
        <v>1764</v>
      </c>
      <c r="G151" s="255"/>
      <c r="H151" s="300" t="s">
        <v>1824</v>
      </c>
      <c r="I151" s="300" t="s">
        <v>1766</v>
      </c>
      <c r="J151" s="300" t="s">
        <v>1814</v>
      </c>
      <c r="K151" s="296"/>
    </row>
    <row r="152" spans="2:11" ht="15" customHeight="1">
      <c r="B152" s="275"/>
      <c r="C152" s="300" t="s">
        <v>1769</v>
      </c>
      <c r="D152" s="255"/>
      <c r="E152" s="255"/>
      <c r="F152" s="301" t="s">
        <v>1770</v>
      </c>
      <c r="G152" s="255"/>
      <c r="H152" s="300" t="s">
        <v>1803</v>
      </c>
      <c r="I152" s="300" t="s">
        <v>1766</v>
      </c>
      <c r="J152" s="300">
        <v>50</v>
      </c>
      <c r="K152" s="296"/>
    </row>
    <row r="153" spans="2:11" ht="15" customHeight="1">
      <c r="B153" s="275"/>
      <c r="C153" s="300" t="s">
        <v>1772</v>
      </c>
      <c r="D153" s="255"/>
      <c r="E153" s="255"/>
      <c r="F153" s="301" t="s">
        <v>1764</v>
      </c>
      <c r="G153" s="255"/>
      <c r="H153" s="300" t="s">
        <v>1803</v>
      </c>
      <c r="I153" s="300" t="s">
        <v>1774</v>
      </c>
      <c r="J153" s="300"/>
      <c r="K153" s="296"/>
    </row>
    <row r="154" spans="2:11" ht="15" customHeight="1">
      <c r="B154" s="275"/>
      <c r="C154" s="300" t="s">
        <v>1783</v>
      </c>
      <c r="D154" s="255"/>
      <c r="E154" s="255"/>
      <c r="F154" s="301" t="s">
        <v>1770</v>
      </c>
      <c r="G154" s="255"/>
      <c r="H154" s="300" t="s">
        <v>1803</v>
      </c>
      <c r="I154" s="300" t="s">
        <v>1766</v>
      </c>
      <c r="J154" s="300">
        <v>50</v>
      </c>
      <c r="K154" s="296"/>
    </row>
    <row r="155" spans="2:11" ht="15" customHeight="1">
      <c r="B155" s="275"/>
      <c r="C155" s="300" t="s">
        <v>1791</v>
      </c>
      <c r="D155" s="255"/>
      <c r="E155" s="255"/>
      <c r="F155" s="301" t="s">
        <v>1770</v>
      </c>
      <c r="G155" s="255"/>
      <c r="H155" s="300" t="s">
        <v>1803</v>
      </c>
      <c r="I155" s="300" t="s">
        <v>1766</v>
      </c>
      <c r="J155" s="300">
        <v>50</v>
      </c>
      <c r="K155" s="296"/>
    </row>
    <row r="156" spans="2:11" ht="15" customHeight="1">
      <c r="B156" s="275"/>
      <c r="C156" s="300" t="s">
        <v>1789</v>
      </c>
      <c r="D156" s="255"/>
      <c r="E156" s="255"/>
      <c r="F156" s="301" t="s">
        <v>1770</v>
      </c>
      <c r="G156" s="255"/>
      <c r="H156" s="300" t="s">
        <v>1803</v>
      </c>
      <c r="I156" s="300" t="s">
        <v>1766</v>
      </c>
      <c r="J156" s="300">
        <v>50</v>
      </c>
      <c r="K156" s="296"/>
    </row>
    <row r="157" spans="2:11" ht="15" customHeight="1">
      <c r="B157" s="275"/>
      <c r="C157" s="300" t="s">
        <v>116</v>
      </c>
      <c r="D157" s="255"/>
      <c r="E157" s="255"/>
      <c r="F157" s="301" t="s">
        <v>1764</v>
      </c>
      <c r="G157" s="255"/>
      <c r="H157" s="300" t="s">
        <v>1825</v>
      </c>
      <c r="I157" s="300" t="s">
        <v>1766</v>
      </c>
      <c r="J157" s="300" t="s">
        <v>1826</v>
      </c>
      <c r="K157" s="296"/>
    </row>
    <row r="158" spans="2:11" ht="15" customHeight="1">
      <c r="B158" s="275"/>
      <c r="C158" s="300" t="s">
        <v>1827</v>
      </c>
      <c r="D158" s="255"/>
      <c r="E158" s="255"/>
      <c r="F158" s="301" t="s">
        <v>1764</v>
      </c>
      <c r="G158" s="255"/>
      <c r="H158" s="300" t="s">
        <v>1828</v>
      </c>
      <c r="I158" s="300" t="s">
        <v>1798</v>
      </c>
      <c r="J158" s="300"/>
      <c r="K158" s="296"/>
    </row>
    <row r="159" spans="2:11" ht="15" customHeight="1">
      <c r="B159" s="302"/>
      <c r="C159" s="284"/>
      <c r="D159" s="284"/>
      <c r="E159" s="284"/>
      <c r="F159" s="284"/>
      <c r="G159" s="284"/>
      <c r="H159" s="284"/>
      <c r="I159" s="284"/>
      <c r="J159" s="284"/>
      <c r="K159" s="303"/>
    </row>
    <row r="160" spans="2:11" ht="18.75" customHeight="1">
      <c r="B160" s="251"/>
      <c r="C160" s="255"/>
      <c r="D160" s="255"/>
      <c r="E160" s="255"/>
      <c r="F160" s="274"/>
      <c r="G160" s="255"/>
      <c r="H160" s="255"/>
      <c r="I160" s="255"/>
      <c r="J160" s="255"/>
      <c r="K160" s="251"/>
    </row>
    <row r="161" spans="2:11" ht="18.75" customHeight="1">
      <c r="B161" s="261"/>
      <c r="C161" s="261"/>
      <c r="D161" s="261"/>
      <c r="E161" s="261"/>
      <c r="F161" s="261"/>
      <c r="G161" s="261"/>
      <c r="H161" s="261"/>
      <c r="I161" s="261"/>
      <c r="J161" s="261"/>
      <c r="K161" s="261"/>
    </row>
    <row r="162" spans="2:11" ht="7.5" customHeight="1">
      <c r="B162" s="243"/>
      <c r="C162" s="244"/>
      <c r="D162" s="244"/>
      <c r="E162" s="244"/>
      <c r="F162" s="244"/>
      <c r="G162" s="244"/>
      <c r="H162" s="244"/>
      <c r="I162" s="244"/>
      <c r="J162" s="244"/>
      <c r="K162" s="245"/>
    </row>
    <row r="163" spans="2:11" ht="45" customHeight="1">
      <c r="B163" s="246"/>
      <c r="C163" s="725" t="s">
        <v>1829</v>
      </c>
      <c r="D163" s="725"/>
      <c r="E163" s="725"/>
      <c r="F163" s="725"/>
      <c r="G163" s="725"/>
      <c r="H163" s="725"/>
      <c r="I163" s="725"/>
      <c r="J163" s="725"/>
      <c r="K163" s="247"/>
    </row>
    <row r="164" spans="2:11" ht="17.25" customHeight="1">
      <c r="B164" s="246"/>
      <c r="C164" s="267" t="s">
        <v>1758</v>
      </c>
      <c r="D164" s="267"/>
      <c r="E164" s="267"/>
      <c r="F164" s="267" t="s">
        <v>1759</v>
      </c>
      <c r="G164" s="304"/>
      <c r="H164" s="305" t="s">
        <v>148</v>
      </c>
      <c r="I164" s="305" t="s">
        <v>56</v>
      </c>
      <c r="J164" s="267" t="s">
        <v>1760</v>
      </c>
      <c r="K164" s="247"/>
    </row>
    <row r="165" spans="2:11" ht="17.25" customHeight="1">
      <c r="B165" s="248"/>
      <c r="C165" s="269" t="s">
        <v>1761</v>
      </c>
      <c r="D165" s="269"/>
      <c r="E165" s="269"/>
      <c r="F165" s="270" t="s">
        <v>1762</v>
      </c>
      <c r="G165" s="306"/>
      <c r="H165" s="307"/>
      <c r="I165" s="307"/>
      <c r="J165" s="269" t="s">
        <v>1763</v>
      </c>
      <c r="K165" s="249"/>
    </row>
    <row r="166" spans="2:11" ht="5.25" customHeight="1">
      <c r="B166" s="275"/>
      <c r="C166" s="272"/>
      <c r="D166" s="272"/>
      <c r="E166" s="272"/>
      <c r="F166" s="272"/>
      <c r="G166" s="273"/>
      <c r="H166" s="272"/>
      <c r="I166" s="272"/>
      <c r="J166" s="272"/>
      <c r="K166" s="296"/>
    </row>
    <row r="167" spans="2:11" ht="15" customHeight="1">
      <c r="B167" s="275"/>
      <c r="C167" s="255" t="s">
        <v>1767</v>
      </c>
      <c r="D167" s="255"/>
      <c r="E167" s="255"/>
      <c r="F167" s="274" t="s">
        <v>1764</v>
      </c>
      <c r="G167" s="255"/>
      <c r="H167" s="255" t="s">
        <v>1803</v>
      </c>
      <c r="I167" s="255" t="s">
        <v>1766</v>
      </c>
      <c r="J167" s="255">
        <v>120</v>
      </c>
      <c r="K167" s="296"/>
    </row>
    <row r="168" spans="2:11" ht="15" customHeight="1">
      <c r="B168" s="275"/>
      <c r="C168" s="255" t="s">
        <v>1812</v>
      </c>
      <c r="D168" s="255"/>
      <c r="E168" s="255"/>
      <c r="F168" s="274" t="s">
        <v>1764</v>
      </c>
      <c r="G168" s="255"/>
      <c r="H168" s="255" t="s">
        <v>1813</v>
      </c>
      <c r="I168" s="255" t="s">
        <v>1766</v>
      </c>
      <c r="J168" s="255" t="s">
        <v>1814</v>
      </c>
      <c r="K168" s="296"/>
    </row>
    <row r="169" spans="2:11" ht="15" customHeight="1">
      <c r="B169" s="275"/>
      <c r="C169" s="255" t="s">
        <v>1713</v>
      </c>
      <c r="D169" s="255"/>
      <c r="E169" s="255"/>
      <c r="F169" s="274" t="s">
        <v>1764</v>
      </c>
      <c r="G169" s="255"/>
      <c r="H169" s="255" t="s">
        <v>1830</v>
      </c>
      <c r="I169" s="255" t="s">
        <v>1766</v>
      </c>
      <c r="J169" s="255" t="s">
        <v>1814</v>
      </c>
      <c r="K169" s="296"/>
    </row>
    <row r="170" spans="2:11" ht="15" customHeight="1">
      <c r="B170" s="275"/>
      <c r="C170" s="255" t="s">
        <v>1769</v>
      </c>
      <c r="D170" s="255"/>
      <c r="E170" s="255"/>
      <c r="F170" s="274" t="s">
        <v>1770</v>
      </c>
      <c r="G170" s="255"/>
      <c r="H170" s="255" t="s">
        <v>1830</v>
      </c>
      <c r="I170" s="255" t="s">
        <v>1766</v>
      </c>
      <c r="J170" s="255">
        <v>50</v>
      </c>
      <c r="K170" s="296"/>
    </row>
    <row r="171" spans="2:11" ht="15" customHeight="1">
      <c r="B171" s="275"/>
      <c r="C171" s="255" t="s">
        <v>1772</v>
      </c>
      <c r="D171" s="255"/>
      <c r="E171" s="255"/>
      <c r="F171" s="274" t="s">
        <v>1764</v>
      </c>
      <c r="G171" s="255"/>
      <c r="H171" s="255" t="s">
        <v>1830</v>
      </c>
      <c r="I171" s="255" t="s">
        <v>1774</v>
      </c>
      <c r="J171" s="255"/>
      <c r="K171" s="296"/>
    </row>
    <row r="172" spans="2:11" ht="15" customHeight="1">
      <c r="B172" s="275"/>
      <c r="C172" s="255" t="s">
        <v>1783</v>
      </c>
      <c r="D172" s="255"/>
      <c r="E172" s="255"/>
      <c r="F172" s="274" t="s">
        <v>1770</v>
      </c>
      <c r="G172" s="255"/>
      <c r="H172" s="255" t="s">
        <v>1830</v>
      </c>
      <c r="I172" s="255" t="s">
        <v>1766</v>
      </c>
      <c r="J172" s="255">
        <v>50</v>
      </c>
      <c r="K172" s="296"/>
    </row>
    <row r="173" spans="2:11" ht="15" customHeight="1">
      <c r="B173" s="275"/>
      <c r="C173" s="255" t="s">
        <v>1791</v>
      </c>
      <c r="D173" s="255"/>
      <c r="E173" s="255"/>
      <c r="F173" s="274" t="s">
        <v>1770</v>
      </c>
      <c r="G173" s="255"/>
      <c r="H173" s="255" t="s">
        <v>1830</v>
      </c>
      <c r="I173" s="255" t="s">
        <v>1766</v>
      </c>
      <c r="J173" s="255">
        <v>50</v>
      </c>
      <c r="K173" s="296"/>
    </row>
    <row r="174" spans="2:11" ht="15" customHeight="1">
      <c r="B174" s="275"/>
      <c r="C174" s="255" t="s">
        <v>1789</v>
      </c>
      <c r="D174" s="255"/>
      <c r="E174" s="255"/>
      <c r="F174" s="274" t="s">
        <v>1770</v>
      </c>
      <c r="G174" s="255"/>
      <c r="H174" s="255" t="s">
        <v>1830</v>
      </c>
      <c r="I174" s="255" t="s">
        <v>1766</v>
      </c>
      <c r="J174" s="255">
        <v>50</v>
      </c>
      <c r="K174" s="296"/>
    </row>
    <row r="175" spans="2:11" ht="15" customHeight="1">
      <c r="B175" s="275"/>
      <c r="C175" s="255" t="s">
        <v>147</v>
      </c>
      <c r="D175" s="255"/>
      <c r="E175" s="255"/>
      <c r="F175" s="274" t="s">
        <v>1764</v>
      </c>
      <c r="G175" s="255"/>
      <c r="H175" s="255" t="s">
        <v>1831</v>
      </c>
      <c r="I175" s="255" t="s">
        <v>1832</v>
      </c>
      <c r="J175" s="255"/>
      <c r="K175" s="296"/>
    </row>
    <row r="176" spans="2:11" ht="15" customHeight="1">
      <c r="B176" s="275"/>
      <c r="C176" s="255" t="s">
        <v>56</v>
      </c>
      <c r="D176" s="255"/>
      <c r="E176" s="255"/>
      <c r="F176" s="274" t="s">
        <v>1764</v>
      </c>
      <c r="G176" s="255"/>
      <c r="H176" s="255" t="s">
        <v>1833</v>
      </c>
      <c r="I176" s="255" t="s">
        <v>1834</v>
      </c>
      <c r="J176" s="255">
        <v>1</v>
      </c>
      <c r="K176" s="296"/>
    </row>
    <row r="177" spans="2:11" ht="15" customHeight="1">
      <c r="B177" s="275"/>
      <c r="C177" s="255" t="s">
        <v>52</v>
      </c>
      <c r="D177" s="255"/>
      <c r="E177" s="255"/>
      <c r="F177" s="274" t="s">
        <v>1764</v>
      </c>
      <c r="G177" s="255"/>
      <c r="H177" s="255" t="s">
        <v>1835</v>
      </c>
      <c r="I177" s="255" t="s">
        <v>1766</v>
      </c>
      <c r="J177" s="255">
        <v>20</v>
      </c>
      <c r="K177" s="296"/>
    </row>
    <row r="178" spans="2:11" ht="15" customHeight="1">
      <c r="B178" s="275"/>
      <c r="C178" s="255" t="s">
        <v>148</v>
      </c>
      <c r="D178" s="255"/>
      <c r="E178" s="255"/>
      <c r="F178" s="274" t="s">
        <v>1764</v>
      </c>
      <c r="G178" s="255"/>
      <c r="H178" s="255" t="s">
        <v>1836</v>
      </c>
      <c r="I178" s="255" t="s">
        <v>1766</v>
      </c>
      <c r="J178" s="255">
        <v>255</v>
      </c>
      <c r="K178" s="296"/>
    </row>
    <row r="179" spans="2:11" ht="15" customHeight="1">
      <c r="B179" s="275"/>
      <c r="C179" s="255" t="s">
        <v>149</v>
      </c>
      <c r="D179" s="255"/>
      <c r="E179" s="255"/>
      <c r="F179" s="274" t="s">
        <v>1764</v>
      </c>
      <c r="G179" s="255"/>
      <c r="H179" s="255" t="s">
        <v>1729</v>
      </c>
      <c r="I179" s="255" t="s">
        <v>1766</v>
      </c>
      <c r="J179" s="255">
        <v>10</v>
      </c>
      <c r="K179" s="296"/>
    </row>
    <row r="180" spans="2:11" ht="15" customHeight="1">
      <c r="B180" s="275"/>
      <c r="C180" s="255" t="s">
        <v>150</v>
      </c>
      <c r="D180" s="255"/>
      <c r="E180" s="255"/>
      <c r="F180" s="274" t="s">
        <v>1764</v>
      </c>
      <c r="G180" s="255"/>
      <c r="H180" s="255" t="s">
        <v>1837</v>
      </c>
      <c r="I180" s="255" t="s">
        <v>1798</v>
      </c>
      <c r="J180" s="255"/>
      <c r="K180" s="296"/>
    </row>
    <row r="181" spans="2:11" ht="15" customHeight="1">
      <c r="B181" s="275"/>
      <c r="C181" s="255" t="s">
        <v>1838</v>
      </c>
      <c r="D181" s="255"/>
      <c r="E181" s="255"/>
      <c r="F181" s="274" t="s">
        <v>1764</v>
      </c>
      <c r="G181" s="255"/>
      <c r="H181" s="255" t="s">
        <v>1839</v>
      </c>
      <c r="I181" s="255" t="s">
        <v>1798</v>
      </c>
      <c r="J181" s="255"/>
      <c r="K181" s="296"/>
    </row>
    <row r="182" spans="2:11" ht="15" customHeight="1">
      <c r="B182" s="275"/>
      <c r="C182" s="255" t="s">
        <v>1827</v>
      </c>
      <c r="D182" s="255"/>
      <c r="E182" s="255"/>
      <c r="F182" s="274" t="s">
        <v>1764</v>
      </c>
      <c r="G182" s="255"/>
      <c r="H182" s="255" t="s">
        <v>1840</v>
      </c>
      <c r="I182" s="255" t="s">
        <v>1798</v>
      </c>
      <c r="J182" s="255"/>
      <c r="K182" s="296"/>
    </row>
    <row r="183" spans="2:11" ht="15" customHeight="1">
      <c r="B183" s="275"/>
      <c r="C183" s="255" t="s">
        <v>152</v>
      </c>
      <c r="D183" s="255"/>
      <c r="E183" s="255"/>
      <c r="F183" s="274" t="s">
        <v>1770</v>
      </c>
      <c r="G183" s="255"/>
      <c r="H183" s="255" t="s">
        <v>1841</v>
      </c>
      <c r="I183" s="255" t="s">
        <v>1766</v>
      </c>
      <c r="J183" s="255">
        <v>50</v>
      </c>
      <c r="K183" s="296"/>
    </row>
    <row r="184" spans="2:11" ht="15" customHeight="1">
      <c r="B184" s="275"/>
      <c r="C184" s="255" t="s">
        <v>1842</v>
      </c>
      <c r="D184" s="255"/>
      <c r="E184" s="255"/>
      <c r="F184" s="274" t="s">
        <v>1770</v>
      </c>
      <c r="G184" s="255"/>
      <c r="H184" s="255" t="s">
        <v>1843</v>
      </c>
      <c r="I184" s="255" t="s">
        <v>1844</v>
      </c>
      <c r="J184" s="255"/>
      <c r="K184" s="296"/>
    </row>
    <row r="185" spans="2:11" ht="15" customHeight="1">
      <c r="B185" s="275"/>
      <c r="C185" s="255" t="s">
        <v>1845</v>
      </c>
      <c r="D185" s="255"/>
      <c r="E185" s="255"/>
      <c r="F185" s="274" t="s">
        <v>1770</v>
      </c>
      <c r="G185" s="255"/>
      <c r="H185" s="255" t="s">
        <v>1846</v>
      </c>
      <c r="I185" s="255" t="s">
        <v>1844</v>
      </c>
      <c r="J185" s="255"/>
      <c r="K185" s="296"/>
    </row>
    <row r="186" spans="2:11" ht="15" customHeight="1">
      <c r="B186" s="275"/>
      <c r="C186" s="255" t="s">
        <v>1847</v>
      </c>
      <c r="D186" s="255"/>
      <c r="E186" s="255"/>
      <c r="F186" s="274" t="s">
        <v>1770</v>
      </c>
      <c r="G186" s="255"/>
      <c r="H186" s="255" t="s">
        <v>1848</v>
      </c>
      <c r="I186" s="255" t="s">
        <v>1844</v>
      </c>
      <c r="J186" s="255"/>
      <c r="K186" s="296"/>
    </row>
    <row r="187" spans="2:11" ht="15" customHeight="1">
      <c r="B187" s="275"/>
      <c r="C187" s="308" t="s">
        <v>1849</v>
      </c>
      <c r="D187" s="255"/>
      <c r="E187" s="255"/>
      <c r="F187" s="274" t="s">
        <v>1770</v>
      </c>
      <c r="G187" s="255"/>
      <c r="H187" s="255" t="s">
        <v>1850</v>
      </c>
      <c r="I187" s="255" t="s">
        <v>1851</v>
      </c>
      <c r="J187" s="309" t="s">
        <v>1852</v>
      </c>
      <c r="K187" s="296"/>
    </row>
    <row r="188" spans="2:11" ht="15" customHeight="1">
      <c r="B188" s="275"/>
      <c r="C188" s="260" t="s">
        <v>41</v>
      </c>
      <c r="D188" s="255"/>
      <c r="E188" s="255"/>
      <c r="F188" s="274" t="s">
        <v>1764</v>
      </c>
      <c r="G188" s="255"/>
      <c r="H188" s="251" t="s">
        <v>1853</v>
      </c>
      <c r="I188" s="255" t="s">
        <v>1854</v>
      </c>
      <c r="J188" s="255"/>
      <c r="K188" s="296"/>
    </row>
    <row r="189" spans="2:11" ht="15" customHeight="1">
      <c r="B189" s="275"/>
      <c r="C189" s="260" t="s">
        <v>1855</v>
      </c>
      <c r="D189" s="255"/>
      <c r="E189" s="255"/>
      <c r="F189" s="274" t="s">
        <v>1764</v>
      </c>
      <c r="G189" s="255"/>
      <c r="H189" s="255" t="s">
        <v>1856</v>
      </c>
      <c r="I189" s="255" t="s">
        <v>1798</v>
      </c>
      <c r="J189" s="255"/>
      <c r="K189" s="296"/>
    </row>
    <row r="190" spans="2:11" ht="15" customHeight="1">
      <c r="B190" s="275"/>
      <c r="C190" s="260" t="s">
        <v>1857</v>
      </c>
      <c r="D190" s="255"/>
      <c r="E190" s="255"/>
      <c r="F190" s="274" t="s">
        <v>1764</v>
      </c>
      <c r="G190" s="255"/>
      <c r="H190" s="255" t="s">
        <v>1858</v>
      </c>
      <c r="I190" s="255" t="s">
        <v>1798</v>
      </c>
      <c r="J190" s="255"/>
      <c r="K190" s="296"/>
    </row>
    <row r="191" spans="2:11" ht="15" customHeight="1">
      <c r="B191" s="275"/>
      <c r="C191" s="260" t="s">
        <v>1859</v>
      </c>
      <c r="D191" s="255"/>
      <c r="E191" s="255"/>
      <c r="F191" s="274" t="s">
        <v>1770</v>
      </c>
      <c r="G191" s="255"/>
      <c r="H191" s="255" t="s">
        <v>1860</v>
      </c>
      <c r="I191" s="255" t="s">
        <v>1798</v>
      </c>
      <c r="J191" s="255"/>
      <c r="K191" s="296"/>
    </row>
    <row r="192" spans="2:11" ht="15" customHeight="1">
      <c r="B192" s="302"/>
      <c r="C192" s="310"/>
      <c r="D192" s="284"/>
      <c r="E192" s="284"/>
      <c r="F192" s="284"/>
      <c r="G192" s="284"/>
      <c r="H192" s="284"/>
      <c r="I192" s="284"/>
      <c r="J192" s="284"/>
      <c r="K192" s="303"/>
    </row>
    <row r="193" spans="2:11" ht="18.75" customHeight="1">
      <c r="B193" s="251"/>
      <c r="C193" s="255"/>
      <c r="D193" s="255"/>
      <c r="E193" s="255"/>
      <c r="F193" s="274"/>
      <c r="G193" s="255"/>
      <c r="H193" s="255"/>
      <c r="I193" s="255"/>
      <c r="J193" s="255"/>
      <c r="K193" s="251"/>
    </row>
    <row r="194" spans="2:11" ht="18.75" customHeight="1">
      <c r="B194" s="251"/>
      <c r="C194" s="255"/>
      <c r="D194" s="255"/>
      <c r="E194" s="255"/>
      <c r="F194" s="274"/>
      <c r="G194" s="255"/>
      <c r="H194" s="255"/>
      <c r="I194" s="255"/>
      <c r="J194" s="255"/>
      <c r="K194" s="251"/>
    </row>
    <row r="195" spans="2:11" ht="18.75" customHeight="1">
      <c r="B195" s="261"/>
      <c r="C195" s="261"/>
      <c r="D195" s="261"/>
      <c r="E195" s="261"/>
      <c r="F195" s="261"/>
      <c r="G195" s="261"/>
      <c r="H195" s="261"/>
      <c r="I195" s="261"/>
      <c r="J195" s="261"/>
      <c r="K195" s="261"/>
    </row>
    <row r="196" spans="2:11">
      <c r="B196" s="243"/>
      <c r="C196" s="244"/>
      <c r="D196" s="244"/>
      <c r="E196" s="244"/>
      <c r="F196" s="244"/>
      <c r="G196" s="244"/>
      <c r="H196" s="244"/>
      <c r="I196" s="244"/>
      <c r="J196" s="244"/>
      <c r="K196" s="245"/>
    </row>
    <row r="197" spans="2:11" ht="21">
      <c r="B197" s="246"/>
      <c r="C197" s="725" t="s">
        <v>1861</v>
      </c>
      <c r="D197" s="725"/>
      <c r="E197" s="725"/>
      <c r="F197" s="725"/>
      <c r="G197" s="725"/>
      <c r="H197" s="725"/>
      <c r="I197" s="725"/>
      <c r="J197" s="725"/>
      <c r="K197" s="247"/>
    </row>
    <row r="198" spans="2:11" ht="25.5" customHeight="1">
      <c r="B198" s="246"/>
      <c r="C198" s="311" t="s">
        <v>1862</v>
      </c>
      <c r="D198" s="311"/>
      <c r="E198" s="311"/>
      <c r="F198" s="311" t="s">
        <v>1863</v>
      </c>
      <c r="G198" s="312"/>
      <c r="H198" s="731" t="s">
        <v>1864</v>
      </c>
      <c r="I198" s="731"/>
      <c r="J198" s="731"/>
      <c r="K198" s="247"/>
    </row>
    <row r="199" spans="2:11" ht="5.25" customHeight="1">
      <c r="B199" s="275"/>
      <c r="C199" s="272"/>
      <c r="D199" s="272"/>
      <c r="E199" s="272"/>
      <c r="F199" s="272"/>
      <c r="G199" s="255"/>
      <c r="H199" s="272"/>
      <c r="I199" s="272"/>
      <c r="J199" s="272"/>
      <c r="K199" s="296"/>
    </row>
    <row r="200" spans="2:11" ht="15" customHeight="1">
      <c r="B200" s="275"/>
      <c r="C200" s="255" t="s">
        <v>1854</v>
      </c>
      <c r="D200" s="255"/>
      <c r="E200" s="255"/>
      <c r="F200" s="274" t="s">
        <v>42</v>
      </c>
      <c r="G200" s="255"/>
      <c r="H200" s="727" t="s">
        <v>1865</v>
      </c>
      <c r="I200" s="727"/>
      <c r="J200" s="727"/>
      <c r="K200" s="296"/>
    </row>
    <row r="201" spans="2:11" ht="15" customHeight="1">
      <c r="B201" s="275"/>
      <c r="C201" s="281"/>
      <c r="D201" s="255"/>
      <c r="E201" s="255"/>
      <c r="F201" s="274" t="s">
        <v>43</v>
      </c>
      <c r="G201" s="255"/>
      <c r="H201" s="727" t="s">
        <v>1866</v>
      </c>
      <c r="I201" s="727"/>
      <c r="J201" s="727"/>
      <c r="K201" s="296"/>
    </row>
    <row r="202" spans="2:11" ht="15" customHeight="1">
      <c r="B202" s="275"/>
      <c r="C202" s="281"/>
      <c r="D202" s="255"/>
      <c r="E202" s="255"/>
      <c r="F202" s="274" t="s">
        <v>46</v>
      </c>
      <c r="G202" s="255"/>
      <c r="H202" s="727" t="s">
        <v>1867</v>
      </c>
      <c r="I202" s="727"/>
      <c r="J202" s="727"/>
      <c r="K202" s="296"/>
    </row>
    <row r="203" spans="2:11" ht="15" customHeight="1">
      <c r="B203" s="275"/>
      <c r="C203" s="255"/>
      <c r="D203" s="255"/>
      <c r="E203" s="255"/>
      <c r="F203" s="274" t="s">
        <v>44</v>
      </c>
      <c r="G203" s="255"/>
      <c r="H203" s="727" t="s">
        <v>1868</v>
      </c>
      <c r="I203" s="727"/>
      <c r="J203" s="727"/>
      <c r="K203" s="296"/>
    </row>
    <row r="204" spans="2:11" ht="15" customHeight="1">
      <c r="B204" s="275"/>
      <c r="C204" s="255"/>
      <c r="D204" s="255"/>
      <c r="E204" s="255"/>
      <c r="F204" s="274" t="s">
        <v>45</v>
      </c>
      <c r="G204" s="255"/>
      <c r="H204" s="727" t="s">
        <v>1869</v>
      </c>
      <c r="I204" s="727"/>
      <c r="J204" s="727"/>
      <c r="K204" s="296"/>
    </row>
    <row r="205" spans="2:11" ht="15" customHeight="1">
      <c r="B205" s="275"/>
      <c r="C205" s="255"/>
      <c r="D205" s="255"/>
      <c r="E205" s="255"/>
      <c r="F205" s="274"/>
      <c r="G205" s="255"/>
      <c r="H205" s="255"/>
      <c r="I205" s="255"/>
      <c r="J205" s="255"/>
      <c r="K205" s="296"/>
    </row>
    <row r="206" spans="2:11" ht="15" customHeight="1">
      <c r="B206" s="275"/>
      <c r="C206" s="255" t="s">
        <v>1810</v>
      </c>
      <c r="D206" s="255"/>
      <c r="E206" s="255"/>
      <c r="F206" s="274" t="s">
        <v>75</v>
      </c>
      <c r="G206" s="255"/>
      <c r="H206" s="727" t="s">
        <v>1870</v>
      </c>
      <c r="I206" s="727"/>
      <c r="J206" s="727"/>
      <c r="K206" s="296"/>
    </row>
    <row r="207" spans="2:11" ht="15" customHeight="1">
      <c r="B207" s="275"/>
      <c r="C207" s="281"/>
      <c r="D207" s="255"/>
      <c r="E207" s="255"/>
      <c r="F207" s="274" t="s">
        <v>1709</v>
      </c>
      <c r="G207" s="255"/>
      <c r="H207" s="727" t="s">
        <v>1710</v>
      </c>
      <c r="I207" s="727"/>
      <c r="J207" s="727"/>
      <c r="K207" s="296"/>
    </row>
    <row r="208" spans="2:11" ht="15" customHeight="1">
      <c r="B208" s="275"/>
      <c r="C208" s="255"/>
      <c r="D208" s="255"/>
      <c r="E208" s="255"/>
      <c r="F208" s="274" t="s">
        <v>1707</v>
      </c>
      <c r="G208" s="255"/>
      <c r="H208" s="727" t="s">
        <v>1871</v>
      </c>
      <c r="I208" s="727"/>
      <c r="J208" s="727"/>
      <c r="K208" s="296"/>
    </row>
    <row r="209" spans="2:11" ht="15" customHeight="1">
      <c r="B209" s="313"/>
      <c r="C209" s="281"/>
      <c r="D209" s="281"/>
      <c r="E209" s="281"/>
      <c r="F209" s="274" t="s">
        <v>78</v>
      </c>
      <c r="G209" s="260"/>
      <c r="H209" s="726" t="s">
        <v>1711</v>
      </c>
      <c r="I209" s="726"/>
      <c r="J209" s="726"/>
      <c r="K209" s="314"/>
    </row>
    <row r="210" spans="2:11" ht="15" customHeight="1">
      <c r="B210" s="313"/>
      <c r="C210" s="281"/>
      <c r="D210" s="281"/>
      <c r="E210" s="281"/>
      <c r="F210" s="274" t="s">
        <v>1712</v>
      </c>
      <c r="G210" s="260"/>
      <c r="H210" s="726" t="s">
        <v>1231</v>
      </c>
      <c r="I210" s="726"/>
      <c r="J210" s="726"/>
      <c r="K210" s="314"/>
    </row>
    <row r="211" spans="2:11" ht="15" customHeight="1">
      <c r="B211" s="313"/>
      <c r="C211" s="281"/>
      <c r="D211" s="281"/>
      <c r="E211" s="281"/>
      <c r="F211" s="315"/>
      <c r="G211" s="260"/>
      <c r="H211" s="316"/>
      <c r="I211" s="316"/>
      <c r="J211" s="316"/>
      <c r="K211" s="314"/>
    </row>
    <row r="212" spans="2:11" ht="15" customHeight="1">
      <c r="B212" s="313"/>
      <c r="C212" s="255" t="s">
        <v>1834</v>
      </c>
      <c r="D212" s="281"/>
      <c r="E212" s="281"/>
      <c r="F212" s="274">
        <v>1</v>
      </c>
      <c r="G212" s="260"/>
      <c r="H212" s="726" t="s">
        <v>1872</v>
      </c>
      <c r="I212" s="726"/>
      <c r="J212" s="726"/>
      <c r="K212" s="314"/>
    </row>
    <row r="213" spans="2:11" ht="15" customHeight="1">
      <c r="B213" s="313"/>
      <c r="C213" s="281"/>
      <c r="D213" s="281"/>
      <c r="E213" s="281"/>
      <c r="F213" s="274">
        <v>2</v>
      </c>
      <c r="G213" s="260"/>
      <c r="H213" s="726" t="s">
        <v>1873</v>
      </c>
      <c r="I213" s="726"/>
      <c r="J213" s="726"/>
      <c r="K213" s="314"/>
    </row>
    <row r="214" spans="2:11" ht="15" customHeight="1">
      <c r="B214" s="313"/>
      <c r="C214" s="281"/>
      <c r="D214" s="281"/>
      <c r="E214" s="281"/>
      <c r="F214" s="274">
        <v>3</v>
      </c>
      <c r="G214" s="260"/>
      <c r="H214" s="726" t="s">
        <v>1874</v>
      </c>
      <c r="I214" s="726"/>
      <c r="J214" s="726"/>
      <c r="K214" s="314"/>
    </row>
    <row r="215" spans="2:11" ht="15" customHeight="1">
      <c r="B215" s="313"/>
      <c r="C215" s="281"/>
      <c r="D215" s="281"/>
      <c r="E215" s="281"/>
      <c r="F215" s="274">
        <v>4</v>
      </c>
      <c r="G215" s="260"/>
      <c r="H215" s="726" t="s">
        <v>1875</v>
      </c>
      <c r="I215" s="726"/>
      <c r="J215" s="726"/>
      <c r="K215" s="314"/>
    </row>
    <row r="216" spans="2:11" ht="12.75" customHeight="1">
      <c r="B216" s="317"/>
      <c r="C216" s="318"/>
      <c r="D216" s="318"/>
      <c r="E216" s="318"/>
      <c r="F216" s="318"/>
      <c r="G216" s="318"/>
      <c r="H216" s="318"/>
      <c r="I216" s="318"/>
      <c r="J216" s="318"/>
      <c r="K216" s="319"/>
    </row>
  </sheetData>
  <sheetProtection formatCells="0" formatColumns="0" formatRows="0" insertColumns="0" insertRows="0" insertHyperlinks="0" deleteColumns="0" deleteRows="0" sort="0" autoFilter="0" pivotTables="0"/>
  <mergeCells count="77">
    <mergeCell ref="C3:J3"/>
    <mergeCell ref="C4:J4"/>
    <mergeCell ref="C6:J6"/>
    <mergeCell ref="C7:J7"/>
    <mergeCell ref="D11:J11"/>
    <mergeCell ref="D14:J14"/>
    <mergeCell ref="D15:J15"/>
    <mergeCell ref="F16:J16"/>
    <mergeCell ref="F17:J17"/>
    <mergeCell ref="C9:J9"/>
    <mergeCell ref="D10:J10"/>
    <mergeCell ref="D13:J13"/>
    <mergeCell ref="D31:J31"/>
    <mergeCell ref="C24:J24"/>
    <mergeCell ref="D32:J32"/>
    <mergeCell ref="F18:J18"/>
    <mergeCell ref="F21:J21"/>
    <mergeCell ref="C23:J23"/>
    <mergeCell ref="D25:J25"/>
    <mergeCell ref="D26:J26"/>
    <mergeCell ref="D28:J28"/>
    <mergeCell ref="D29:J29"/>
    <mergeCell ref="F19:J19"/>
    <mergeCell ref="F20:J20"/>
    <mergeCell ref="D33:J33"/>
    <mergeCell ref="G34:J34"/>
    <mergeCell ref="G35:J35"/>
    <mergeCell ref="D49:J49"/>
    <mergeCell ref="E48:J48"/>
    <mergeCell ref="G36:J36"/>
    <mergeCell ref="G37:J37"/>
    <mergeCell ref="D58:J58"/>
    <mergeCell ref="D59:J59"/>
    <mergeCell ref="C50:J50"/>
    <mergeCell ref="G38:J38"/>
    <mergeCell ref="G39:J39"/>
    <mergeCell ref="G40:J40"/>
    <mergeCell ref="G41:J41"/>
    <mergeCell ref="G42:J42"/>
    <mergeCell ref="G43:J43"/>
    <mergeCell ref="D45:J45"/>
    <mergeCell ref="E46:J46"/>
    <mergeCell ref="E47:J47"/>
    <mergeCell ref="C52:J52"/>
    <mergeCell ref="C53:J53"/>
    <mergeCell ref="C55:J55"/>
    <mergeCell ref="D56:J56"/>
    <mergeCell ref="D57:J57"/>
    <mergeCell ref="H200:J200"/>
    <mergeCell ref="D60:J60"/>
    <mergeCell ref="D63:J63"/>
    <mergeCell ref="D64:J64"/>
    <mergeCell ref="D66:J66"/>
    <mergeCell ref="D65:J65"/>
    <mergeCell ref="C100:J100"/>
    <mergeCell ref="D61:J61"/>
    <mergeCell ref="D67:J67"/>
    <mergeCell ref="D68:J68"/>
    <mergeCell ref="C73:J73"/>
    <mergeCell ref="H198:J198"/>
    <mergeCell ref="C163:J163"/>
    <mergeCell ref="C120:J120"/>
    <mergeCell ref="C145:J145"/>
    <mergeCell ref="C197:J197"/>
    <mergeCell ref="H215:J215"/>
    <mergeCell ref="H213:J213"/>
    <mergeCell ref="H210:J210"/>
    <mergeCell ref="H209:J209"/>
    <mergeCell ref="H207:J207"/>
    <mergeCell ref="H208:J208"/>
    <mergeCell ref="H203:J203"/>
    <mergeCell ref="H201:J201"/>
    <mergeCell ref="H212:J212"/>
    <mergeCell ref="H214:J214"/>
    <mergeCell ref="H206:J206"/>
    <mergeCell ref="H204:J204"/>
    <mergeCell ref="H202:J202"/>
  </mergeCells>
  <pageMargins left="0.59027779999999996" right="0.59027779999999996" top="0.59027779999999996" bottom="0.59027779999999996" header="0" footer="0"/>
  <pageSetup paperSize="9" scale="77" orientation="portrait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listy</vt:lpstr>
      </vt:variant>
      <vt:variant>
        <vt:i4>19</vt:i4>
      </vt:variant>
      <vt:variant>
        <vt:lpstr>Pojmenované oblasti</vt:lpstr>
      </vt:variant>
      <vt:variant>
        <vt:i4>29</vt:i4>
      </vt:variant>
    </vt:vector>
  </HeadingPairs>
  <TitlesOfParts>
    <vt:vector size="48" baseType="lpstr">
      <vt:lpstr>Rekapitulace stavby</vt:lpstr>
      <vt:lpstr>170613 - Dům pro sociální...</vt:lpstr>
      <vt:lpstr>VON - Vedlejší a ostatní ...</vt:lpstr>
      <vt:lpstr>104 - ZTI</vt:lpstr>
      <vt:lpstr>105 - VYTÁPĚNÍ</vt:lpstr>
      <vt:lpstr>106 - Silnoproud</vt:lpstr>
      <vt:lpstr>106</vt:lpstr>
      <vt:lpstr>107 - Slaboproud</vt:lpstr>
      <vt:lpstr>107rekap</vt:lpstr>
      <vt:lpstr>PZTS</vt:lpstr>
      <vt:lpstr>SK</vt:lpstr>
      <vt:lpstr>INTERCOM</vt:lpstr>
      <vt:lpstr>STA</vt:lpstr>
      <vt:lpstr>CCTV</vt:lpstr>
      <vt:lpstr>DT</vt:lpstr>
      <vt:lpstr>ZP</vt:lpstr>
      <vt:lpstr>200 - Vodovodní přípojka</vt:lpstr>
      <vt:lpstr>300 - Kanalizační přípojka</vt:lpstr>
      <vt:lpstr>Pokyny pro vyplnění</vt:lpstr>
      <vt:lpstr>'104 - ZTI'!Názvy_tisku</vt:lpstr>
      <vt:lpstr>'105 - VYTÁPĚNÍ'!Názvy_tisku</vt:lpstr>
      <vt:lpstr>'106'!Názvy_tisku</vt:lpstr>
      <vt:lpstr>'106 - Silnoproud'!Názvy_tisku</vt:lpstr>
      <vt:lpstr>'107 - Slaboproud'!Názvy_tisku</vt:lpstr>
      <vt:lpstr>'170613 - Dům pro sociální...'!Názvy_tisku</vt:lpstr>
      <vt:lpstr>'200 - Vodovodní přípojka'!Názvy_tisku</vt:lpstr>
      <vt:lpstr>'300 - Kanalizační přípojka'!Názvy_tisku</vt:lpstr>
      <vt:lpstr>'Rekapitulace stavby'!Názvy_tisku</vt:lpstr>
      <vt:lpstr>'VON - Vedlejší a ostatní ...'!Názvy_tisku</vt:lpstr>
      <vt:lpstr>'104 - ZTI'!Oblast_tisku</vt:lpstr>
      <vt:lpstr>'105 - VYTÁPĚNÍ'!Oblast_tisku</vt:lpstr>
      <vt:lpstr>'106'!Oblast_tisku</vt:lpstr>
      <vt:lpstr>'106 - Silnoproud'!Oblast_tisku</vt:lpstr>
      <vt:lpstr>'107 - Slaboproud'!Oblast_tisku</vt:lpstr>
      <vt:lpstr>'107rekap'!Oblast_tisku</vt:lpstr>
      <vt:lpstr>'170613 - Dům pro sociální...'!Oblast_tisku</vt:lpstr>
      <vt:lpstr>'200 - Vodovodní přípojka'!Oblast_tisku</vt:lpstr>
      <vt:lpstr>'300 - Kanalizační přípojka'!Oblast_tisku</vt:lpstr>
      <vt:lpstr>CCTV!Oblast_tisku</vt:lpstr>
      <vt:lpstr>DT!Oblast_tisku</vt:lpstr>
      <vt:lpstr>INTERCOM!Oblast_tisku</vt:lpstr>
      <vt:lpstr>'Pokyny pro vyplnění'!Oblast_tisku</vt:lpstr>
      <vt:lpstr>PZTS!Oblast_tisku</vt:lpstr>
      <vt:lpstr>'Rekapitulace stavby'!Oblast_tisku</vt:lpstr>
      <vt:lpstr>SK!Oblast_tisku</vt:lpstr>
      <vt:lpstr>STA!Oblast_tisku</vt:lpstr>
      <vt:lpstr>'VON - Vedlejší a ostatní ...'!Oblast_tisku</vt:lpstr>
      <vt:lpstr>ZP!Oblast_tisku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Pavel Vnenk</dc:creator>
  <cp:lastModifiedBy>Christos</cp:lastModifiedBy>
  <dcterms:created xsi:type="dcterms:W3CDTF">2017-07-03T12:29:14Z</dcterms:created>
  <dcterms:modified xsi:type="dcterms:W3CDTF">2019-04-09T08:37:08Z</dcterms:modified>
</cp:coreProperties>
</file>